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filterPrivacy="1" codeName="ThisWorkbook" defaultThemeVersion="124226"/>
  <xr:revisionPtr revIDLastSave="0" documentId="13_ncr:1_{4EEF9E69-BBCF-44D7-8BAA-92612E7BBD6B}" xr6:coauthVersionLast="47" xr6:coauthVersionMax="47" xr10:uidLastSave="{00000000-0000-0000-0000-000000000000}"/>
  <bookViews>
    <workbookView xWindow="47895" yWindow="0" windowWidth="19410" windowHeight="20985" tabRatio="843" activeTab="4" xr2:uid="{00000000-000D-0000-FFFF-FFFF00000000}"/>
  </bookViews>
  <sheets>
    <sheet name="info" sheetId="16" r:id="rId1"/>
    <sheet name="1. fwds, short end" sheetId="1" r:id="rId2"/>
    <sheet name="2. fwd curve" sheetId="142" r:id="rId3"/>
    <sheet name="3. spot, short end" sheetId="28" r:id="rId4"/>
    <sheet name="4. spot curve " sheetId="143" r:id="rId5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8" l="1"/>
  <c r="B4" i="1"/>
  <c r="B3" i="1" l="1"/>
  <c r="B3" i="28"/>
  <c r="C4" i="28"/>
  <c r="C4" i="1"/>
  <c r="C3" i="1" l="1"/>
  <c r="D4" i="1"/>
  <c r="C3" i="28"/>
  <c r="D4" i="28"/>
  <c r="D3" i="1" l="1"/>
  <c r="E4" i="1"/>
  <c r="D3" i="28"/>
  <c r="E4" i="28"/>
  <c r="F4" i="1" l="1"/>
  <c r="F3" i="1" s="1"/>
  <c r="E3" i="1"/>
  <c r="E3" i="28"/>
  <c r="F4" i="28"/>
  <c r="G4" i="1" l="1"/>
  <c r="H4" i="1" s="1"/>
  <c r="G4" i="28"/>
  <c r="F3" i="28"/>
  <c r="G3" i="1" l="1"/>
  <c r="G3" i="28"/>
  <c r="H4" i="28"/>
  <c r="H3" i="1"/>
  <c r="I4" i="1"/>
  <c r="H3" i="28" l="1"/>
  <c r="I4" i="28"/>
  <c r="J4" i="1"/>
  <c r="I3" i="1"/>
  <c r="I3" i="28" l="1"/>
  <c r="J4" i="28"/>
  <c r="K4" i="1"/>
  <c r="J3" i="1"/>
  <c r="J3" i="28" l="1"/>
  <c r="K4" i="28"/>
  <c r="L4" i="1"/>
  <c r="K3" i="1"/>
  <c r="L4" i="28" l="1"/>
  <c r="K3" i="28"/>
  <c r="L3" i="1"/>
  <c r="M4" i="1"/>
  <c r="L3" i="28" l="1"/>
  <c r="M4" i="28"/>
  <c r="M3" i="1"/>
  <c r="N4" i="1"/>
  <c r="M3" i="28" l="1"/>
  <c r="N4" i="28"/>
  <c r="O4" i="1"/>
  <c r="N3" i="1"/>
  <c r="N3" i="28" l="1"/>
  <c r="O4" i="28"/>
  <c r="O3" i="1"/>
  <c r="P4" i="1"/>
  <c r="O3" i="28" l="1"/>
  <c r="P4" i="28"/>
  <c r="P3" i="1"/>
  <c r="Q4" i="1"/>
  <c r="Q4" i="28" l="1"/>
  <c r="P3" i="28"/>
  <c r="Q3" i="1"/>
  <c r="R4" i="1"/>
  <c r="R4" i="28" l="1"/>
  <c r="Q3" i="28"/>
  <c r="S4" i="1"/>
  <c r="R3" i="1"/>
  <c r="R3" i="28" l="1"/>
  <c r="S4" i="28"/>
  <c r="T4" i="1"/>
  <c r="S3" i="1"/>
  <c r="T4" i="28" l="1"/>
  <c r="S3" i="28"/>
  <c r="T3" i="1"/>
  <c r="U4" i="1"/>
  <c r="T3" i="28" l="1"/>
  <c r="U4" i="28"/>
  <c r="U3" i="1"/>
  <c r="V4" i="1"/>
  <c r="V4" i="28" l="1"/>
  <c r="U3" i="28"/>
  <c r="W4" i="1"/>
  <c r="V3" i="1"/>
  <c r="V3" i="28" l="1"/>
  <c r="W4" i="28"/>
  <c r="W3" i="1"/>
  <c r="X4" i="1"/>
  <c r="X4" i="28" l="1"/>
  <c r="W3" i="28"/>
  <c r="X3" i="1"/>
  <c r="Y4" i="1"/>
  <c r="Y4" i="28" l="1"/>
  <c r="X3" i="28"/>
  <c r="Y3" i="1"/>
  <c r="Z4" i="1"/>
  <c r="Y3" i="28" l="1"/>
  <c r="Z4" i="28"/>
  <c r="AA4" i="1"/>
  <c r="Z3" i="1"/>
  <c r="AA4" i="28" l="1"/>
  <c r="Z3" i="28"/>
  <c r="AB4" i="1"/>
  <c r="AA3" i="1"/>
  <c r="AA3" i="28" l="1"/>
  <c r="AB4" i="28"/>
  <c r="AB3" i="1"/>
  <c r="AC4" i="1"/>
  <c r="AB3" i="28" l="1"/>
  <c r="AC4" i="28"/>
  <c r="AC3" i="1"/>
  <c r="AD4" i="1"/>
  <c r="AC3" i="28" l="1"/>
  <c r="AD4" i="28"/>
  <c r="AE4" i="1"/>
  <c r="AD3" i="1"/>
  <c r="AE4" i="28" l="1"/>
  <c r="AD3" i="28"/>
  <c r="AF4" i="1"/>
  <c r="AE3" i="1"/>
  <c r="AE3" i="28" l="1"/>
  <c r="AF4" i="28"/>
  <c r="AF3" i="1"/>
  <c r="AG4" i="1"/>
  <c r="AG4" i="28" l="1"/>
  <c r="AF3" i="28"/>
  <c r="AG3" i="1"/>
  <c r="AH4" i="1"/>
  <c r="AG3" i="28" l="1"/>
  <c r="AH4" i="28"/>
  <c r="AI4" i="1"/>
  <c r="AH3" i="1"/>
  <c r="AI4" i="28" l="1"/>
  <c r="AH3" i="28"/>
  <c r="AI3" i="1"/>
  <c r="AJ4" i="1"/>
  <c r="AI3" i="28" l="1"/>
  <c r="AJ4" i="28"/>
  <c r="AJ3" i="1"/>
  <c r="AK4" i="1"/>
  <c r="AJ3" i="28" l="1"/>
  <c r="AK4" i="28"/>
  <c r="AK3" i="1"/>
  <c r="AL4" i="1"/>
  <c r="AL4" i="28" l="1"/>
  <c r="AK3" i="28"/>
  <c r="AL3" i="1"/>
  <c r="AM4" i="1"/>
  <c r="AM4" i="28" l="1"/>
  <c r="AL3" i="28"/>
  <c r="AN4" i="1"/>
  <c r="AM3" i="1"/>
  <c r="AM3" i="28" l="1"/>
  <c r="AN4" i="28"/>
  <c r="AN3" i="1"/>
  <c r="AO4" i="1"/>
  <c r="AO4" i="28" l="1"/>
  <c r="AN3" i="28"/>
  <c r="AP4" i="1"/>
  <c r="AO3" i="1"/>
  <c r="AP4" i="28" l="1"/>
  <c r="AO3" i="28"/>
  <c r="AQ4" i="1"/>
  <c r="AP3" i="1"/>
  <c r="AP3" i="28" l="1"/>
  <c r="AQ4" i="28"/>
  <c r="AQ3" i="1"/>
  <c r="AR4" i="1"/>
  <c r="AR4" i="28" l="1"/>
  <c r="AQ3" i="28"/>
  <c r="AS4" i="1"/>
  <c r="AR3" i="1"/>
  <c r="AR3" i="28" l="1"/>
  <c r="AS4" i="28"/>
  <c r="AT4" i="1"/>
  <c r="AS3" i="1"/>
  <c r="AT4" i="28" l="1"/>
  <c r="AS3" i="28"/>
  <c r="AU4" i="1"/>
  <c r="AT3" i="1"/>
  <c r="AU4" i="28" l="1"/>
  <c r="AT3" i="28"/>
  <c r="AU3" i="1"/>
  <c r="AV4" i="1"/>
  <c r="AU3" i="28" l="1"/>
  <c r="AV4" i="28"/>
  <c r="AV3" i="1"/>
  <c r="AW4" i="1"/>
  <c r="AV3" i="28" l="1"/>
  <c r="AW4" i="28"/>
  <c r="AX4" i="1"/>
  <c r="AW3" i="1"/>
  <c r="AX4" i="28" l="1"/>
  <c r="AW3" i="28"/>
  <c r="AX3" i="1"/>
  <c r="AY4" i="1"/>
  <c r="AY4" i="28" l="1"/>
  <c r="AX3" i="28"/>
  <c r="AY3" i="1"/>
  <c r="AZ4" i="1"/>
  <c r="AZ4" i="28" l="1"/>
  <c r="AY3" i="28"/>
  <c r="AZ3" i="1"/>
  <c r="BA4" i="1"/>
  <c r="AZ3" i="28" l="1"/>
  <c r="BA4" i="28"/>
  <c r="BB4" i="1"/>
  <c r="BA3" i="1"/>
  <c r="BA3" i="28" l="1"/>
  <c r="BB4" i="28"/>
  <c r="BC4" i="1"/>
  <c r="BB3" i="1"/>
  <c r="BB3" i="28" l="1"/>
  <c r="BC4" i="28"/>
  <c r="BC3" i="1"/>
  <c r="BD4" i="1"/>
  <c r="BC3" i="28" l="1"/>
  <c r="BD4" i="28"/>
  <c r="BD3" i="1"/>
  <c r="BE4" i="1"/>
  <c r="BE4" i="28" l="1"/>
  <c r="BD3" i="28"/>
  <c r="BF4" i="1"/>
  <c r="BE3" i="1"/>
  <c r="BE3" i="28" l="1"/>
  <c r="BF4" i="28"/>
  <c r="BG4" i="1"/>
  <c r="BF3" i="1"/>
  <c r="BG4" i="28" l="1"/>
  <c r="BF3" i="28"/>
  <c r="BG3" i="1"/>
  <c r="BH4" i="1"/>
  <c r="BH4" i="28" l="1"/>
  <c r="BG3" i="28"/>
  <c r="BI4" i="1"/>
  <c r="BH3" i="1"/>
  <c r="BH3" i="28" l="1"/>
  <c r="BI4" i="28"/>
  <c r="BI3" i="1"/>
  <c r="BI3" i="28" l="1"/>
</calcChain>
</file>

<file path=xl/sharedStrings.xml><?xml version="1.0" encoding="utf-8"?>
<sst xmlns="http://schemas.openxmlformats.org/spreadsheetml/2006/main" count="23" uniqueCount="15">
  <si>
    <t xml:space="preserve">Maturity </t>
  </si>
  <si>
    <t>months:</t>
  </si>
  <si>
    <t>years:</t>
  </si>
  <si>
    <t>For documentation and descriptions, see the statistics/yield curve area of the</t>
  </si>
  <si>
    <t xml:space="preserve">Every effort has been made to ensure this information is correct but we can not </t>
  </si>
  <si>
    <t>in any way guarantee its accuracy and you use it entirely at your own risk.</t>
  </si>
  <si>
    <t>Bank of England website at www.bankofengland.co.uk.</t>
  </si>
  <si>
    <t>Bank of England UK OIS curve data</t>
  </si>
  <si>
    <t>UK instantaneous OIS forward curve</t>
  </si>
  <si>
    <t>UK OIS spot curve</t>
  </si>
  <si>
    <t>Sources: Bloomberg Finance L.P. and Bank calculations</t>
  </si>
  <si>
    <t>Maturity</t>
  </si>
  <si>
    <t>As of 14 December 2021 we have extended the range of the OIS curve maturities (from 5 to 25 years).</t>
  </si>
  <si>
    <t xml:space="preserve">For more details please see the FAQs section on the yield curve area of  the Bank </t>
  </si>
  <si>
    <t>of England website at www.bankofengland.co.uk.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</si>
</sst>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_(* #,##0.00_);_(* \(#,##0.00\);_(* &quot;-&quot;??_);_(@_)"/>
    <numFmt numFmtId="165" formatCode="dd\ mmm\ yy"/>
    <numFmt numFmtId="166" formatCode="0.0"/>
  </numFmts>
  <fonts count="19" x14ac:knownFonts="1">
    <font>
      <sz val="10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color indexed="63"/>
      <name val="Times New Roman"/>
      <family val="1"/>
    </font>
    <font>
      <sz val="10"/>
      <name val="Times New Roman"/>
      <family val="1"/>
    </font>
    <font>
      <sz val="10"/>
      <color indexed="63"/>
      <name val="Times New Roman"/>
      <family val="1"/>
    </font>
    <font>
      <b/>
      <sz val="10"/>
      <name val="Times New Roman"/>
      <family val="1"/>
    </font>
    <font>
      <b/>
      <u/>
      <sz val="14"/>
      <name val="Times New Roman"/>
      <family val="1"/>
    </font>
    <font>
      <b/>
      <sz val="20"/>
      <name val="Times New Roman"/>
      <family val="1"/>
    </font>
    <font>
      <sz val="12"/>
      <name val="Times New Roman"/>
      <family val="1"/>
    </font>
    <font>
      <sz val="12"/>
      <color indexed="63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medium">
        <color indexed="12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164" fontId="7" fillId="0" borderId="0" applyFont="0" applyFill="0" applyBorder="0" applyAlignment="0" applyProtection="0"/>
    <xf numFmtId="0" fontId="9" fillId="0" borderId="0"/>
    <xf numFmtId="0" fontId="17" fillId="0" borderId="0"/>
    <xf numFmtId="164" fontId="7" fillId="0" borderId="0" applyFont="0" applyFill="0" applyBorder="0" applyAlignment="0" applyProtection="0"/>
    <xf numFmtId="0" fontId="7" fillId="0" borderId="0"/>
    <xf numFmtId="0" fontId="6" fillId="0" borderId="0"/>
    <xf numFmtId="164" fontId="7" fillId="0" borderId="0" applyFont="0" applyFill="0" applyBorder="0" applyAlignment="0" applyProtection="0"/>
    <xf numFmtId="0" fontId="5" fillId="0" borderId="0"/>
    <xf numFmtId="164" fontId="7" fillId="0" borderId="0" applyFont="0" applyFill="0" applyBorder="0" applyAlignment="0" applyProtection="0"/>
    <xf numFmtId="0" fontId="4" fillId="0" borderId="0"/>
    <xf numFmtId="164" fontId="7" fillId="0" borderId="0" applyFont="0" applyFill="0" applyBorder="0" applyAlignment="0" applyProtection="0"/>
    <xf numFmtId="0" fontId="18" fillId="2" borderId="0" applyNumberFormat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0" fontId="2" fillId="0" borderId="0"/>
    <xf numFmtId="164" fontId="7" fillId="0" borderId="0" applyFont="0" applyFill="0" applyBorder="0" applyAlignment="0" applyProtection="0"/>
    <xf numFmtId="0" fontId="1" fillId="0" borderId="0"/>
    <xf numFmtId="0" fontId="7" fillId="0" borderId="0"/>
  </cellStyleXfs>
  <cellXfs count="28">
    <xf numFmtId="0" fontId="0" fillId="0" borderId="0" xfId="0"/>
    <xf numFmtId="0" fontId="8" fillId="0" borderId="0" xfId="0" applyFont="1" applyBorder="1" applyAlignment="1">
      <alignment horizontal="left"/>
    </xf>
    <xf numFmtId="0" fontId="9" fillId="0" borderId="0" xfId="0" applyFont="1"/>
    <xf numFmtId="0" fontId="10" fillId="0" borderId="0" xfId="0" applyFont="1" applyBorder="1" applyAlignment="1">
      <alignment horizontal="left"/>
    </xf>
    <xf numFmtId="15" fontId="0" fillId="0" borderId="0" xfId="0" applyNumberFormat="1" applyAlignment="1">
      <alignment horizontal="center"/>
    </xf>
    <xf numFmtId="0" fontId="11" fillId="0" borderId="0" xfId="0" applyFont="1"/>
    <xf numFmtId="0" fontId="11" fillId="0" borderId="0" xfId="0" applyNumberFormat="1" applyFont="1"/>
    <xf numFmtId="2" fontId="11" fillId="0" borderId="0" xfId="0" applyNumberFormat="1" applyFont="1"/>
    <xf numFmtId="15" fontId="11" fillId="0" borderId="0" xfId="0" applyNumberFormat="1" applyFont="1" applyAlignment="1">
      <alignment horizontal="right"/>
    </xf>
    <xf numFmtId="0" fontId="13" fillId="0" borderId="0" xfId="0" applyFont="1"/>
    <xf numFmtId="0" fontId="14" fillId="0" borderId="0" xfId="0" applyFont="1"/>
    <xf numFmtId="0" fontId="15" fillId="0" borderId="1" xfId="0" applyFont="1" applyBorder="1" applyAlignment="1">
      <alignment horizontal="left"/>
    </xf>
    <xf numFmtId="0" fontId="13" fillId="0" borderId="2" xfId="0" applyFont="1" applyBorder="1"/>
    <xf numFmtId="0" fontId="9" fillId="0" borderId="2" xfId="0" applyFont="1" applyBorder="1"/>
    <xf numFmtId="0" fontId="11" fillId="0" borderId="0" xfId="0" applyNumberFormat="1" applyFont="1" applyAlignment="1">
      <alignment horizontal="right"/>
    </xf>
    <xf numFmtId="0" fontId="12" fillId="0" borderId="0" xfId="0" applyNumberFormat="1" applyFont="1" applyBorder="1"/>
    <xf numFmtId="0" fontId="0" fillId="0" borderId="0" xfId="0" applyBorder="1"/>
    <xf numFmtId="2" fontId="11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horizontal="right"/>
    </xf>
    <xf numFmtId="164" fontId="0" fillId="0" borderId="0" xfId="1" applyFont="1"/>
    <xf numFmtId="164" fontId="0" fillId="0" borderId="0" xfId="0" applyNumberFormat="1"/>
    <xf numFmtId="0" fontId="12" fillId="0" borderId="0" xfId="0" applyFont="1"/>
    <xf numFmtId="0" fontId="16" fillId="0" borderId="0" xfId="0" applyFont="1"/>
    <xf numFmtId="166" fontId="11" fillId="0" borderId="0" xfId="0" applyNumberFormat="1" applyFont="1"/>
    <xf numFmtId="166" fontId="11" fillId="0" borderId="0" xfId="0" applyNumberFormat="1" applyFont="1" applyAlignment="1">
      <alignment horizontal="right"/>
    </xf>
    <xf numFmtId="165" fontId="11" fillId="0" borderId="0" xfId="18" applyNumberFormat="1" applyFont="1" applyAlignment="1">
      <alignment horizontal="right"/>
    </xf>
    <xf numFmtId="2" fontId="7" fillId="0" borderId="0" xfId="18" applyNumberFormat="1"/>
    <xf numFmtId="0" fontId="7" fillId="0" borderId="0" xfId="18"/>
  </cellXfs>
  <cellStyles count="19">
    <cellStyle name="Comma" xfId="1" builtinId="3"/>
    <cellStyle name="Comma 2" xfId="4" xr:uid="{00000000-0005-0000-0000-000001000000}"/>
    <cellStyle name="Comma 3" xfId="7" xr:uid="{00000000-0005-0000-0000-000002000000}"/>
    <cellStyle name="Comma 4" xfId="9" xr:uid="{00000000-0005-0000-0000-000003000000}"/>
    <cellStyle name="Comma 5" xfId="11" xr:uid="{00000000-0005-0000-0000-000004000000}"/>
    <cellStyle name="Comma 6" xfId="14" xr:uid="{C421EA96-94F7-4093-92CC-B4EE46A68136}"/>
    <cellStyle name="Comma 7" xfId="16" xr:uid="{E32264D0-1961-4DE4-BEA8-C73BBC1A90BF}"/>
    <cellStyle name="Neutral 2" xfId="12" xr:uid="{00000000-0005-0000-0000-000005000000}"/>
    <cellStyle name="Normal" xfId="0" builtinId="0"/>
    <cellStyle name="Normal 2" xfId="2" xr:uid="{00000000-0005-0000-0000-000007000000}"/>
    <cellStyle name="Normal 2 2" xfId="3" xr:uid="{00000000-0005-0000-0000-000008000000}"/>
    <cellStyle name="Normal 2 2 2" xfId="6" xr:uid="{00000000-0005-0000-0000-000009000000}"/>
    <cellStyle name="Normal 2 2 3" xfId="8" xr:uid="{00000000-0005-0000-0000-00000A000000}"/>
    <cellStyle name="Normal 2 2 4" xfId="10" xr:uid="{00000000-0005-0000-0000-00000B000000}"/>
    <cellStyle name="Normal 2 2 5" xfId="13" xr:uid="{00000000-0005-0000-0000-00000C000000}"/>
    <cellStyle name="Normal 2 2 6" xfId="15" xr:uid="{DA3DED50-80D5-41DC-BFB0-47BF48616E47}"/>
    <cellStyle name="Normal 2 2 7" xfId="17" xr:uid="{A416596C-0A4B-4463-9F37-5CAC6EA991CD}"/>
    <cellStyle name="Normal 2 3" xfId="5" xr:uid="{00000000-0005-0000-0000-00000D000000}"/>
    <cellStyle name="Normal 3" xfId="18" xr:uid="{BFA12D1A-38DF-48A9-AF38-AECA419C43A1}"/>
  </cellStyles>
  <dxfs count="0"/>
  <tableStyles count="1" defaultTableStyle="TableStyleMedium9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M21"/>
  <sheetViews>
    <sheetView showGridLines="0" workbookViewId="0">
      <selection activeCell="D35" sqref="D35"/>
    </sheetView>
  </sheetViews>
  <sheetFormatPr defaultRowHeight="13" x14ac:dyDescent="0.3"/>
  <cols>
    <col min="3" max="3" width="10.3984375" bestFit="1" customWidth="1"/>
  </cols>
  <sheetData>
    <row r="1" spans="1:13" ht="25" x14ac:dyDescent="0.5">
      <c r="A1" s="12" t="s">
        <v>7</v>
      </c>
      <c r="B1" s="13"/>
      <c r="C1" s="13"/>
      <c r="D1" s="13"/>
      <c r="E1" s="13"/>
      <c r="F1" s="13"/>
      <c r="G1" s="13"/>
      <c r="H1" s="13"/>
      <c r="I1" s="2"/>
      <c r="J1" s="2"/>
      <c r="K1" s="2"/>
      <c r="L1" s="2"/>
      <c r="M1" s="2"/>
    </row>
    <row r="2" spans="1:13" ht="25" x14ac:dyDescent="0.5">
      <c r="A2" s="9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5.5" x14ac:dyDescent="0.35">
      <c r="A3" s="10" t="s">
        <v>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5.5" x14ac:dyDescent="0.35">
      <c r="A4" s="10" t="s">
        <v>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.5" x14ac:dyDescent="0.35">
      <c r="A5" s="11" t="s">
        <v>4</v>
      </c>
      <c r="B5" s="3"/>
      <c r="C5" s="3"/>
      <c r="D5" s="3"/>
      <c r="E5" s="3"/>
      <c r="F5" s="3"/>
      <c r="G5" s="3"/>
      <c r="H5" s="3"/>
      <c r="I5" s="3"/>
      <c r="J5" s="2"/>
      <c r="K5" s="2"/>
      <c r="L5" s="2"/>
      <c r="M5" s="2"/>
    </row>
    <row r="6" spans="1:13" ht="15.5" x14ac:dyDescent="0.35">
      <c r="A6" s="11" t="s">
        <v>5</v>
      </c>
      <c r="B6" s="3"/>
      <c r="C6" s="3"/>
      <c r="D6" s="3"/>
      <c r="E6" s="3"/>
      <c r="F6" s="3"/>
      <c r="G6" s="3"/>
      <c r="H6" s="3"/>
      <c r="I6" s="3"/>
      <c r="J6" s="2"/>
      <c r="K6" s="2"/>
      <c r="L6" s="2"/>
      <c r="M6" s="2"/>
    </row>
    <row r="7" spans="1:13" ht="15.5" x14ac:dyDescent="0.35">
      <c r="A7" s="11"/>
      <c r="B7" s="1"/>
      <c r="C7" s="1"/>
      <c r="D7" s="1"/>
      <c r="E7" s="1"/>
      <c r="F7" s="1"/>
      <c r="G7" s="1"/>
      <c r="H7" s="1"/>
      <c r="I7" s="1"/>
    </row>
    <row r="9" spans="1:13" ht="15.5" x14ac:dyDescent="0.35">
      <c r="A9" s="10" t="s">
        <v>12</v>
      </c>
    </row>
    <row r="10" spans="1:13" ht="15.5" x14ac:dyDescent="0.35">
      <c r="A10" s="10" t="s">
        <v>13</v>
      </c>
    </row>
    <row r="11" spans="1:13" x14ac:dyDescent="0.3">
      <c r="A11" t="s">
        <v>14</v>
      </c>
    </row>
    <row r="12" spans="1:13" ht="15.5" x14ac:dyDescent="0.35">
      <c r="A12" s="22"/>
    </row>
    <row r="16" spans="1:13" ht="15.5" x14ac:dyDescent="0.35">
      <c r="A16" s="10" t="s">
        <v>10</v>
      </c>
    </row>
    <row r="18" spans="3:3" x14ac:dyDescent="0.3">
      <c r="C18" s="19"/>
    </row>
    <row r="19" spans="3:3" x14ac:dyDescent="0.3">
      <c r="C19" s="19"/>
    </row>
    <row r="20" spans="3:3" x14ac:dyDescent="0.3">
      <c r="C20" s="20"/>
    </row>
    <row r="21" spans="3:3" x14ac:dyDescent="0.3">
      <c r="C21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BI7"/>
  <sheetViews>
    <sheetView showGridLines="0" zoomScale="115" zoomScaleNormal="115" workbookViewId="0">
      <pane xSplit="1" ySplit="4" topLeftCell="AT5" activePane="bottomRight" state="frozen"/>
      <selection pane="topRight" activeCell="B1" sqref="B1"/>
      <selection pane="bottomLeft" activeCell="A4" sqref="A4"/>
      <selection pane="bottomRight" activeCell="A6" sqref="A6"/>
    </sheetView>
  </sheetViews>
  <sheetFormatPr defaultRowHeight="13" x14ac:dyDescent="0.3"/>
  <cols>
    <col min="1" max="1" width="14.3984375" style="4" customWidth="1"/>
  </cols>
  <sheetData>
    <row r="1" spans="1:61" ht="17.5" x14ac:dyDescent="0.35">
      <c r="B1" s="15" t="s">
        <v>8</v>
      </c>
      <c r="C1" s="16"/>
      <c r="D1" s="16"/>
      <c r="E1" s="16"/>
      <c r="F1" s="16"/>
      <c r="G1" s="16"/>
    </row>
    <row r="2" spans="1:61" x14ac:dyDescent="0.3">
      <c r="A2" s="14" t="s">
        <v>0</v>
      </c>
    </row>
    <row r="3" spans="1:61" s="5" customFormat="1" x14ac:dyDescent="0.3">
      <c r="A3" s="8" t="s">
        <v>1</v>
      </c>
      <c r="B3" s="6">
        <f>B4*12</f>
        <v>1</v>
      </c>
      <c r="C3" s="14">
        <f>C4*12</f>
        <v>2</v>
      </c>
      <c r="D3" s="14">
        <f t="shared" ref="D3:BI3" si="0">D4*12</f>
        <v>3</v>
      </c>
      <c r="E3" s="14">
        <f t="shared" si="0"/>
        <v>4</v>
      </c>
      <c r="F3" s="14">
        <f t="shared" si="0"/>
        <v>5</v>
      </c>
      <c r="G3" s="14">
        <f t="shared" si="0"/>
        <v>5.9999999999999991</v>
      </c>
      <c r="H3" s="14">
        <f t="shared" si="0"/>
        <v>6.9999999999999991</v>
      </c>
      <c r="I3" s="14">
        <f t="shared" si="0"/>
        <v>8</v>
      </c>
      <c r="J3" s="14">
        <f t="shared" si="0"/>
        <v>9</v>
      </c>
      <c r="K3" s="14">
        <f t="shared" si="0"/>
        <v>10</v>
      </c>
      <c r="L3" s="14">
        <f t="shared" si="0"/>
        <v>11</v>
      </c>
      <c r="M3" s="14">
        <f t="shared" si="0"/>
        <v>12</v>
      </c>
      <c r="N3" s="14">
        <f t="shared" si="0"/>
        <v>13</v>
      </c>
      <c r="O3" s="14">
        <f t="shared" si="0"/>
        <v>13.999999999999998</v>
      </c>
      <c r="P3" s="14">
        <f t="shared" si="0"/>
        <v>14.999999999999996</v>
      </c>
      <c r="Q3" s="14">
        <f t="shared" si="0"/>
        <v>15.999999999999996</v>
      </c>
      <c r="R3" s="14">
        <f t="shared" si="0"/>
        <v>16.999999999999996</v>
      </c>
      <c r="S3" s="14">
        <f t="shared" si="0"/>
        <v>17.999999999999993</v>
      </c>
      <c r="T3" s="14">
        <f t="shared" si="0"/>
        <v>18.999999999999993</v>
      </c>
      <c r="U3" s="14">
        <f t="shared" si="0"/>
        <v>19.999999999999993</v>
      </c>
      <c r="V3" s="14">
        <f t="shared" si="0"/>
        <v>20.999999999999993</v>
      </c>
      <c r="W3" s="14">
        <f t="shared" si="0"/>
        <v>21.999999999999993</v>
      </c>
      <c r="X3" s="14">
        <f t="shared" si="0"/>
        <v>22.999999999999989</v>
      </c>
      <c r="Y3" s="14">
        <f t="shared" si="0"/>
        <v>23.999999999999989</v>
      </c>
      <c r="Z3" s="14">
        <f t="shared" si="0"/>
        <v>24.999999999999993</v>
      </c>
      <c r="AA3" s="14">
        <f t="shared" si="0"/>
        <v>25.999999999999993</v>
      </c>
      <c r="AB3" s="14">
        <f t="shared" si="0"/>
        <v>26.999999999999993</v>
      </c>
      <c r="AC3" s="14">
        <f t="shared" si="0"/>
        <v>27.999999999999996</v>
      </c>
      <c r="AD3" s="14">
        <f t="shared" si="0"/>
        <v>29</v>
      </c>
      <c r="AE3" s="14">
        <f t="shared" si="0"/>
        <v>30</v>
      </c>
      <c r="AF3" s="14">
        <f t="shared" si="0"/>
        <v>31</v>
      </c>
      <c r="AG3" s="14">
        <f t="shared" si="0"/>
        <v>32</v>
      </c>
      <c r="AH3" s="14">
        <f t="shared" si="0"/>
        <v>33.000000000000007</v>
      </c>
      <c r="AI3" s="14">
        <f t="shared" si="0"/>
        <v>34.000000000000007</v>
      </c>
      <c r="AJ3" s="14">
        <f t="shared" si="0"/>
        <v>35.000000000000007</v>
      </c>
      <c r="AK3" s="14">
        <f t="shared" si="0"/>
        <v>36.000000000000014</v>
      </c>
      <c r="AL3" s="14">
        <f t="shared" si="0"/>
        <v>37.000000000000014</v>
      </c>
      <c r="AM3" s="14">
        <f t="shared" si="0"/>
        <v>38.000000000000014</v>
      </c>
      <c r="AN3" s="14">
        <f t="shared" si="0"/>
        <v>39.000000000000014</v>
      </c>
      <c r="AO3" s="14">
        <f t="shared" si="0"/>
        <v>40.000000000000014</v>
      </c>
      <c r="AP3" s="14">
        <f t="shared" si="0"/>
        <v>41.000000000000021</v>
      </c>
      <c r="AQ3" s="14">
        <f t="shared" si="0"/>
        <v>42.000000000000021</v>
      </c>
      <c r="AR3" s="14">
        <f t="shared" si="0"/>
        <v>43.000000000000021</v>
      </c>
      <c r="AS3" s="14">
        <f t="shared" si="0"/>
        <v>44.000000000000028</v>
      </c>
      <c r="AT3" s="14">
        <f t="shared" si="0"/>
        <v>45.000000000000028</v>
      </c>
      <c r="AU3" s="14">
        <f t="shared" si="0"/>
        <v>46.000000000000028</v>
      </c>
      <c r="AV3" s="14">
        <f t="shared" si="0"/>
        <v>47.000000000000028</v>
      </c>
      <c r="AW3" s="14">
        <f t="shared" si="0"/>
        <v>48.000000000000028</v>
      </c>
      <c r="AX3" s="14">
        <f t="shared" si="0"/>
        <v>49.000000000000028</v>
      </c>
      <c r="AY3" s="14">
        <f t="shared" si="0"/>
        <v>50.000000000000028</v>
      </c>
      <c r="AZ3" s="14">
        <f t="shared" si="0"/>
        <v>51.000000000000021</v>
      </c>
      <c r="BA3" s="14">
        <f t="shared" si="0"/>
        <v>52.000000000000014</v>
      </c>
      <c r="BB3" s="14">
        <f t="shared" si="0"/>
        <v>53.000000000000014</v>
      </c>
      <c r="BC3" s="14">
        <f t="shared" si="0"/>
        <v>54.000000000000014</v>
      </c>
      <c r="BD3" s="14">
        <f t="shared" si="0"/>
        <v>55.000000000000007</v>
      </c>
      <c r="BE3" s="14">
        <f t="shared" si="0"/>
        <v>56</v>
      </c>
      <c r="BF3" s="14">
        <f t="shared" si="0"/>
        <v>57</v>
      </c>
      <c r="BG3" s="14">
        <f t="shared" si="0"/>
        <v>58</v>
      </c>
      <c r="BH3" s="14">
        <f t="shared" si="0"/>
        <v>58.999999999999993</v>
      </c>
      <c r="BI3" s="14">
        <f t="shared" si="0"/>
        <v>59.999999999999986</v>
      </c>
    </row>
    <row r="4" spans="1:61" s="7" customFormat="1" x14ac:dyDescent="0.3">
      <c r="A4" s="8" t="s">
        <v>2</v>
      </c>
      <c r="B4" s="7">
        <f>1/12</f>
        <v>8.3333333333333329E-2</v>
      </c>
      <c r="C4" s="17">
        <f>B4+1/12</f>
        <v>0.16666666666666666</v>
      </c>
      <c r="D4" s="17">
        <f t="shared" ref="D4:BI4" si="1">C4+1/12</f>
        <v>0.25</v>
      </c>
      <c r="E4" s="17">
        <f t="shared" si="1"/>
        <v>0.33333333333333331</v>
      </c>
      <c r="F4" s="17">
        <f t="shared" si="1"/>
        <v>0.41666666666666663</v>
      </c>
      <c r="G4" s="17">
        <f t="shared" si="1"/>
        <v>0.49999999999999994</v>
      </c>
      <c r="H4" s="17">
        <f t="shared" si="1"/>
        <v>0.58333333333333326</v>
      </c>
      <c r="I4" s="17">
        <f t="shared" si="1"/>
        <v>0.66666666666666663</v>
      </c>
      <c r="J4" s="17">
        <f t="shared" si="1"/>
        <v>0.75</v>
      </c>
      <c r="K4" s="17">
        <f t="shared" si="1"/>
        <v>0.83333333333333337</v>
      </c>
      <c r="L4" s="17">
        <f t="shared" si="1"/>
        <v>0.91666666666666674</v>
      </c>
      <c r="M4" s="17">
        <f t="shared" si="1"/>
        <v>1</v>
      </c>
      <c r="N4" s="17">
        <f t="shared" si="1"/>
        <v>1.0833333333333333</v>
      </c>
      <c r="O4" s="17">
        <f t="shared" si="1"/>
        <v>1.1666666666666665</v>
      </c>
      <c r="P4" s="17">
        <f t="shared" si="1"/>
        <v>1.2499999999999998</v>
      </c>
      <c r="Q4" s="17">
        <f t="shared" si="1"/>
        <v>1.333333333333333</v>
      </c>
      <c r="R4" s="17">
        <f t="shared" si="1"/>
        <v>1.4166666666666663</v>
      </c>
      <c r="S4" s="17">
        <f t="shared" si="1"/>
        <v>1.4999999999999996</v>
      </c>
      <c r="T4" s="17">
        <f t="shared" si="1"/>
        <v>1.5833333333333328</v>
      </c>
      <c r="U4" s="17">
        <f t="shared" si="1"/>
        <v>1.6666666666666661</v>
      </c>
      <c r="V4" s="17">
        <f t="shared" si="1"/>
        <v>1.7499999999999993</v>
      </c>
      <c r="W4" s="17">
        <f t="shared" si="1"/>
        <v>1.8333333333333326</v>
      </c>
      <c r="X4" s="17">
        <f t="shared" si="1"/>
        <v>1.9166666666666659</v>
      </c>
      <c r="Y4" s="17">
        <f t="shared" si="1"/>
        <v>1.9999999999999991</v>
      </c>
      <c r="Z4" s="17">
        <f t="shared" si="1"/>
        <v>2.0833333333333326</v>
      </c>
      <c r="AA4" s="17">
        <f t="shared" si="1"/>
        <v>2.1666666666666661</v>
      </c>
      <c r="AB4" s="17">
        <f t="shared" si="1"/>
        <v>2.2499999999999996</v>
      </c>
      <c r="AC4" s="17">
        <f t="shared" si="1"/>
        <v>2.333333333333333</v>
      </c>
      <c r="AD4" s="17">
        <f t="shared" si="1"/>
        <v>2.4166666666666665</v>
      </c>
      <c r="AE4" s="17">
        <f t="shared" si="1"/>
        <v>2.5</v>
      </c>
      <c r="AF4" s="17">
        <f t="shared" si="1"/>
        <v>2.5833333333333335</v>
      </c>
      <c r="AG4" s="17">
        <f t="shared" si="1"/>
        <v>2.666666666666667</v>
      </c>
      <c r="AH4" s="17">
        <f t="shared" si="1"/>
        <v>2.7500000000000004</v>
      </c>
      <c r="AI4" s="17">
        <f t="shared" si="1"/>
        <v>2.8333333333333339</v>
      </c>
      <c r="AJ4" s="17">
        <f t="shared" si="1"/>
        <v>2.9166666666666674</v>
      </c>
      <c r="AK4" s="17">
        <f t="shared" si="1"/>
        <v>3.0000000000000009</v>
      </c>
      <c r="AL4" s="17">
        <f t="shared" si="1"/>
        <v>3.0833333333333344</v>
      </c>
      <c r="AM4" s="17">
        <f t="shared" si="1"/>
        <v>3.1666666666666679</v>
      </c>
      <c r="AN4" s="17">
        <f t="shared" si="1"/>
        <v>3.2500000000000013</v>
      </c>
      <c r="AO4" s="17">
        <f t="shared" si="1"/>
        <v>3.3333333333333348</v>
      </c>
      <c r="AP4" s="17">
        <f t="shared" si="1"/>
        <v>3.4166666666666683</v>
      </c>
      <c r="AQ4" s="17">
        <f t="shared" si="1"/>
        <v>3.5000000000000018</v>
      </c>
      <c r="AR4" s="17">
        <f t="shared" si="1"/>
        <v>3.5833333333333353</v>
      </c>
      <c r="AS4" s="17">
        <f t="shared" si="1"/>
        <v>3.6666666666666687</v>
      </c>
      <c r="AT4" s="17">
        <f t="shared" si="1"/>
        <v>3.7500000000000022</v>
      </c>
      <c r="AU4" s="17">
        <f t="shared" si="1"/>
        <v>3.8333333333333357</v>
      </c>
      <c r="AV4" s="17">
        <f t="shared" si="1"/>
        <v>3.9166666666666692</v>
      </c>
      <c r="AW4" s="17">
        <f t="shared" si="1"/>
        <v>4.0000000000000027</v>
      </c>
      <c r="AX4" s="17">
        <f t="shared" si="1"/>
        <v>4.0833333333333357</v>
      </c>
      <c r="AY4" s="17">
        <f t="shared" si="1"/>
        <v>4.1666666666666687</v>
      </c>
      <c r="AZ4" s="17">
        <f t="shared" si="1"/>
        <v>4.2500000000000018</v>
      </c>
      <c r="BA4" s="17">
        <f t="shared" si="1"/>
        <v>4.3333333333333348</v>
      </c>
      <c r="BB4" s="17">
        <f t="shared" si="1"/>
        <v>4.4166666666666679</v>
      </c>
      <c r="BC4" s="17">
        <f t="shared" si="1"/>
        <v>4.5000000000000009</v>
      </c>
      <c r="BD4" s="17">
        <f t="shared" si="1"/>
        <v>4.5833333333333339</v>
      </c>
      <c r="BE4" s="17">
        <f t="shared" si="1"/>
        <v>4.666666666666667</v>
      </c>
      <c r="BF4" s="17">
        <f t="shared" si="1"/>
        <v>4.75</v>
      </c>
      <c r="BG4" s="17">
        <f t="shared" si="1"/>
        <v>4.833333333333333</v>
      </c>
      <c r="BH4" s="17">
        <f t="shared" si="1"/>
        <v>4.9166666666666661</v>
      </c>
      <c r="BI4" s="17">
        <f t="shared" si="1"/>
        <v>4.9999999999999991</v>
      </c>
    </row>
    <row r="5" spans="1:61" s="27" customFormat="1" x14ac:dyDescent="0.3">
      <c r="A5" s="25">
        <v>45688</v>
      </c>
      <c r="B5" s="26">
        <v>4.4560190672835756</v>
      </c>
      <c r="C5" s="26">
        <v>4.4072557458979791</v>
      </c>
      <c r="D5" s="26">
        <v>4.3383167752938903</v>
      </c>
      <c r="E5" s="26">
        <v>4.2592031128524326</v>
      </c>
      <c r="F5" s="26">
        <v>4.1834048804470694</v>
      </c>
      <c r="G5" s="26">
        <v>4.1181154730571174</v>
      </c>
      <c r="H5" s="26">
        <v>4.0656130905790091</v>
      </c>
      <c r="I5" s="26">
        <v>4.0260780841903729</v>
      </c>
      <c r="J5" s="26">
        <v>3.9975323804510423</v>
      </c>
      <c r="K5" s="26">
        <v>3.977406166415713</v>
      </c>
      <c r="L5" s="26">
        <v>3.9628854657505421</v>
      </c>
      <c r="M5" s="26">
        <v>3.9513435281569005</v>
      </c>
      <c r="N5" s="26">
        <v>3.939408907595658</v>
      </c>
      <c r="O5" s="26">
        <v>3.9264530785485725</v>
      </c>
      <c r="P5" s="26">
        <v>3.9127942391881603</v>
      </c>
      <c r="Q5" s="26">
        <v>3.8987503460158024</v>
      </c>
      <c r="R5" s="26">
        <v>3.8846393370501673</v>
      </c>
      <c r="S5" s="26">
        <v>3.8707796564086254</v>
      </c>
      <c r="T5" s="26">
        <v>3.8574487563251201</v>
      </c>
      <c r="U5" s="26">
        <v>3.8447844034702197</v>
      </c>
      <c r="V5" s="26">
        <v>3.8328946996683078</v>
      </c>
      <c r="W5" s="26">
        <v>3.821887285536957</v>
      </c>
      <c r="X5" s="26">
        <v>3.8118698440439367</v>
      </c>
      <c r="Y5" s="26">
        <v>3.8029504134882672</v>
      </c>
      <c r="Z5" s="26">
        <v>3.7952084846327114</v>
      </c>
      <c r="AA5" s="26">
        <v>3.7885991911272545</v>
      </c>
      <c r="AB5" s="26">
        <v>3.7830435746768787</v>
      </c>
      <c r="AC5" s="26">
        <v>3.7784624321000084</v>
      </c>
      <c r="AD5" s="26">
        <v>3.7747766069901392</v>
      </c>
      <c r="AE5" s="26">
        <v>3.771907069782543</v>
      </c>
      <c r="AF5" s="26">
        <v>3.7697746538011057</v>
      </c>
      <c r="AG5" s="26">
        <v>3.7683002277517774</v>
      </c>
      <c r="AH5" s="26">
        <v>3.7674047089966778</v>
      </c>
      <c r="AI5" s="26">
        <v>3.7670089588203899</v>
      </c>
      <c r="AJ5" s="26">
        <v>3.7670338624965556</v>
      </c>
      <c r="AK5" s="26">
        <v>3.7674003014036694</v>
      </c>
      <c r="AL5" s="26">
        <v>3.7680407671636829</v>
      </c>
      <c r="AM5" s="26">
        <v>3.7689342093523361</v>
      </c>
      <c r="AN5" s="26">
        <v>3.7700711547286394</v>
      </c>
      <c r="AO5" s="26">
        <v>3.7714421608108943</v>
      </c>
      <c r="AP5" s="26">
        <v>3.7730377963523973</v>
      </c>
      <c r="AQ5" s="26">
        <v>3.774848571259652</v>
      </c>
      <c r="AR5" s="26">
        <v>3.7768650516473476</v>
      </c>
      <c r="AS5" s="26">
        <v>3.7790778135041019</v>
      </c>
      <c r="AT5" s="26">
        <v>3.781477351925508</v>
      </c>
      <c r="AU5" s="26">
        <v>3.7840542406018409</v>
      </c>
      <c r="AV5" s="26">
        <v>3.7867990617362497</v>
      </c>
      <c r="AW5" s="26">
        <v>3.7897022976550052</v>
      </c>
      <c r="AX5" s="26">
        <v>3.7927563001965829</v>
      </c>
      <c r="AY5" s="26">
        <v>3.7959612500437472</v>
      </c>
      <c r="AZ5" s="26">
        <v>3.7993193693960157</v>
      </c>
      <c r="BA5" s="26">
        <v>3.802832994966729</v>
      </c>
      <c r="BB5" s="26">
        <v>3.8065044709335814</v>
      </c>
      <c r="BC5" s="26">
        <v>3.8103360083691467</v>
      </c>
      <c r="BD5" s="26">
        <v>3.8143299495436516</v>
      </c>
      <c r="BE5" s="26">
        <v>3.8184886445227559</v>
      </c>
      <c r="BF5" s="26">
        <v>3.8228142926858708</v>
      </c>
      <c r="BG5" s="26">
        <v>3.8273092421084183</v>
      </c>
      <c r="BH5" s="26">
        <v>3.8319758489923381</v>
      </c>
      <c r="BI5" s="26">
        <v>3.8368163005272544</v>
      </c>
    </row>
    <row r="6" spans="1:61" s="27" customFormat="1" x14ac:dyDescent="0.3">
      <c r="A6" s="25">
        <v>45716</v>
      </c>
      <c r="B6" s="26">
        <v>4.445798685284629</v>
      </c>
      <c r="C6" s="26">
        <v>4.3680602316267914</v>
      </c>
      <c r="D6" s="26">
        <v>4.2781696657670985</v>
      </c>
      <c r="E6" s="26">
        <v>4.1916060468634777</v>
      </c>
      <c r="F6" s="26">
        <v>4.114258200302837</v>
      </c>
      <c r="G6" s="26">
        <v>4.0469470085804407</v>
      </c>
      <c r="H6" s="26">
        <v>3.9904154967265972</v>
      </c>
      <c r="I6" s="26">
        <v>3.9449886603356648</v>
      </c>
      <c r="J6" s="26">
        <v>3.9100104594347389</v>
      </c>
      <c r="K6" s="26">
        <v>3.8845450128582657</v>
      </c>
      <c r="L6" s="26">
        <v>3.8670920642266084</v>
      </c>
      <c r="M6" s="26">
        <v>3.8557500664728304</v>
      </c>
      <c r="N6" s="26">
        <v>3.8478317171241962</v>
      </c>
      <c r="O6" s="26">
        <v>3.8421171241147647</v>
      </c>
      <c r="P6" s="26">
        <v>3.8379687235031206</v>
      </c>
      <c r="Q6" s="26">
        <v>3.8347488771014646</v>
      </c>
      <c r="R6" s="26">
        <v>3.8318199912929134</v>
      </c>
      <c r="S6" s="26">
        <v>3.8285445723282781</v>
      </c>
      <c r="T6" s="26">
        <v>3.8243996325167249</v>
      </c>
      <c r="U6" s="26">
        <v>3.8194493346169618</v>
      </c>
      <c r="V6" s="26">
        <v>3.8139455693498849</v>
      </c>
      <c r="W6" s="26">
        <v>3.8081401333449021</v>
      </c>
      <c r="X6" s="26">
        <v>3.8022848087511196</v>
      </c>
      <c r="Y6" s="26">
        <v>3.7966315903176775</v>
      </c>
      <c r="Z6" s="26">
        <v>3.791392930164958</v>
      </c>
      <c r="AA6" s="26">
        <v>3.786607661766952</v>
      </c>
      <c r="AB6" s="26">
        <v>3.7822668855636334</v>
      </c>
      <c r="AC6" s="26">
        <v>3.7783615255691414</v>
      </c>
      <c r="AD6" s="26">
        <v>3.7748825266977351</v>
      </c>
      <c r="AE6" s="26">
        <v>3.7718209564941265</v>
      </c>
      <c r="AF6" s="26">
        <v>3.769167754809847</v>
      </c>
      <c r="AG6" s="26">
        <v>3.7669138810982563</v>
      </c>
      <c r="AH6" s="26">
        <v>3.7650503735012957</v>
      </c>
      <c r="AI6" s="26">
        <v>3.7635681867341688</v>
      </c>
      <c r="AJ6" s="26">
        <v>3.7624582938156079</v>
      </c>
      <c r="AK6" s="26">
        <v>3.7617117054322349</v>
      </c>
      <c r="AL6" s="26">
        <v>3.7613185716271125</v>
      </c>
      <c r="AM6" s="26">
        <v>3.7612654454472061</v>
      </c>
      <c r="AN6" s="26">
        <v>3.7615378827236388</v>
      </c>
      <c r="AO6" s="26">
        <v>3.7621214354761512</v>
      </c>
      <c r="AP6" s="26">
        <v>3.7630016706581304</v>
      </c>
      <c r="AQ6" s="26">
        <v>3.7641641216680495</v>
      </c>
      <c r="AR6" s="26">
        <v>3.7655943519859139</v>
      </c>
      <c r="AS6" s="26">
        <v>3.7672779379452246</v>
      </c>
      <c r="AT6" s="26">
        <v>3.7692003936641911</v>
      </c>
      <c r="AU6" s="26">
        <v>3.771347292522969</v>
      </c>
      <c r="AV6" s="26">
        <v>3.773704218675058</v>
      </c>
      <c r="AW6" s="26">
        <v>3.7762566700786322</v>
      </c>
      <c r="AX6" s="26">
        <v>3.7789927851639504</v>
      </c>
      <c r="AY6" s="26">
        <v>3.7819119990847265</v>
      </c>
      <c r="AZ6" s="26">
        <v>3.7850167548715818</v>
      </c>
      <c r="BA6" s="26">
        <v>3.7883095996179077</v>
      </c>
      <c r="BB6" s="26">
        <v>3.7917930894454264</v>
      </c>
      <c r="BC6" s="26">
        <v>3.7954696539426931</v>
      </c>
      <c r="BD6" s="26">
        <v>3.7993418469291176</v>
      </c>
      <c r="BE6" s="26">
        <v>3.8034122316143422</v>
      </c>
      <c r="BF6" s="26">
        <v>3.8076832235015581</v>
      </c>
      <c r="BG6" s="26">
        <v>3.8121573834076181</v>
      </c>
      <c r="BH6" s="26">
        <v>3.8168372819015119</v>
      </c>
      <c r="BI6" s="26">
        <v>3.8217253198582135</v>
      </c>
    </row>
    <row r="7" spans="1:61" s="27" customFormat="1" x14ac:dyDescent="0.3">
      <c r="A7" s="25">
        <v>45747</v>
      </c>
      <c r="B7" s="26">
        <v>4.3997440246992889</v>
      </c>
      <c r="C7" s="26">
        <v>4.2934012994579618</v>
      </c>
      <c r="D7" s="26">
        <v>4.2192680075283899</v>
      </c>
      <c r="E7" s="26">
        <v>4.1630647382576225</v>
      </c>
      <c r="F7" s="26">
        <v>4.1122097045369799</v>
      </c>
      <c r="G7" s="26">
        <v>4.0642811886035481</v>
      </c>
      <c r="H7" s="26">
        <v>4.0206477997440624</v>
      </c>
      <c r="I7" s="26">
        <v>3.98323991984575</v>
      </c>
      <c r="J7" s="26">
        <v>3.9536934730404183</v>
      </c>
      <c r="K7" s="26">
        <v>3.9322324838686451</v>
      </c>
      <c r="L7" s="26">
        <v>3.9180492854576023</v>
      </c>
      <c r="M7" s="26">
        <v>3.9098314795828406</v>
      </c>
      <c r="N7" s="26">
        <v>3.9049202950330377</v>
      </c>
      <c r="O7" s="26">
        <v>3.902215001861749</v>
      </c>
      <c r="P7" s="26">
        <v>3.9011417151656</v>
      </c>
      <c r="Q7" s="26">
        <v>3.9011264463033037</v>
      </c>
      <c r="R7" s="26">
        <v>3.9015952574187858</v>
      </c>
      <c r="S7" s="26">
        <v>3.9019741874307714</v>
      </c>
      <c r="T7" s="26">
        <v>3.9018047609532509</v>
      </c>
      <c r="U7" s="26">
        <v>3.9011136987089321</v>
      </c>
      <c r="V7" s="26">
        <v>3.9000551830713928</v>
      </c>
      <c r="W7" s="26">
        <v>3.8987833733549824</v>
      </c>
      <c r="X7" s="26">
        <v>3.8974524186358641</v>
      </c>
      <c r="Y7" s="26">
        <v>3.8962165171839565</v>
      </c>
      <c r="Z7" s="26">
        <v>3.8952042719731934</v>
      </c>
      <c r="AA7" s="26">
        <v>3.8944421107135563</v>
      </c>
      <c r="AB7" s="26">
        <v>3.8939309411706065</v>
      </c>
      <c r="AC7" s="26">
        <v>3.8936716421610931</v>
      </c>
      <c r="AD7" s="26">
        <v>3.8936651045916379</v>
      </c>
      <c r="AE7" s="26">
        <v>3.8939122180929804</v>
      </c>
      <c r="AF7" s="26">
        <v>3.8944138705332731</v>
      </c>
      <c r="AG7" s="26">
        <v>3.8951709619986215</v>
      </c>
      <c r="AH7" s="26">
        <v>3.8961843637928166</v>
      </c>
      <c r="AI7" s="26">
        <v>3.8974549729314738</v>
      </c>
      <c r="AJ7" s="26">
        <v>3.8989836987762492</v>
      </c>
      <c r="AK7" s="26">
        <v>3.9007713941118549</v>
      </c>
      <c r="AL7" s="26">
        <v>3.9028194407984822</v>
      </c>
      <c r="AM7" s="26">
        <v>3.9051313329779647</v>
      </c>
      <c r="AN7" s="26">
        <v>3.9077110592840629</v>
      </c>
      <c r="AO7" s="26">
        <v>3.9105626899652428</v>
      </c>
      <c r="AP7" s="26">
        <v>3.9136903083214736</v>
      </c>
      <c r="AQ7" s="26">
        <v>3.91709788342793</v>
      </c>
      <c r="AR7" s="26">
        <v>3.9207894952489206</v>
      </c>
      <c r="AS7" s="26">
        <v>3.9247692373826104</v>
      </c>
      <c r="AT7" s="26">
        <v>3.9290410584533682</v>
      </c>
      <c r="AU7" s="26">
        <v>3.9336090485781114</v>
      </c>
      <c r="AV7" s="26">
        <v>3.9384773120899719</v>
      </c>
      <c r="AW7" s="26">
        <v>3.9436497762889746</v>
      </c>
      <c r="AX7" s="26">
        <v>3.9491295467228094</v>
      </c>
      <c r="AY7" s="26">
        <v>3.9549138143087914</v>
      </c>
      <c r="AZ7" s="26">
        <v>3.9609973729686776</v>
      </c>
      <c r="BA7" s="26">
        <v>3.9673752196354855</v>
      </c>
      <c r="BB7" s="26">
        <v>3.9740423653681556</v>
      </c>
      <c r="BC7" s="26">
        <v>3.9809935794445659</v>
      </c>
      <c r="BD7" s="26">
        <v>3.9882238694834578</v>
      </c>
      <c r="BE7" s="26">
        <v>3.9957282564993153</v>
      </c>
      <c r="BF7" s="26">
        <v>4.0035014896763856</v>
      </c>
      <c r="BG7" s="26">
        <v>4.0115385867714997</v>
      </c>
      <c r="BH7" s="26">
        <v>4.0198345782070435</v>
      </c>
      <c r="BI7" s="26">
        <v>4.0283841941689111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AY7"/>
  <sheetViews>
    <sheetView showGridLines="0" zoomScale="85" zoomScaleNormal="85" workbookViewId="0">
      <pane xSplit="1" ySplit="4" topLeftCell="B5" activePane="bottomRight" state="frozen"/>
      <selection pane="topRight" activeCell="B1" sqref="B1"/>
      <selection pane="bottomLeft" activeCell="A4" sqref="A4"/>
      <selection pane="bottomRight" activeCell="A6" sqref="A6"/>
    </sheetView>
  </sheetViews>
  <sheetFormatPr defaultRowHeight="13" x14ac:dyDescent="0.3"/>
  <cols>
    <col min="1" max="1" width="14.3984375" style="4" customWidth="1"/>
  </cols>
  <sheetData>
    <row r="1" spans="1:51" ht="17.5" x14ac:dyDescent="0.35">
      <c r="B1" s="15" t="s">
        <v>8</v>
      </c>
      <c r="C1" s="16"/>
      <c r="D1" s="16"/>
      <c r="E1" s="16"/>
      <c r="F1" s="16"/>
      <c r="G1" s="16"/>
    </row>
    <row r="2" spans="1:51" x14ac:dyDescent="0.3">
      <c r="A2" s="14"/>
    </row>
    <row r="3" spans="1:51" s="5" customFormat="1" x14ac:dyDescent="0.3">
      <c r="A3" s="8" t="s">
        <v>11</v>
      </c>
      <c r="B3" s="6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</row>
    <row r="4" spans="1:51" s="7" customFormat="1" x14ac:dyDescent="0.3">
      <c r="A4" s="8" t="s">
        <v>2</v>
      </c>
      <c r="B4" s="23">
        <v>0.5</v>
      </c>
      <c r="C4" s="24">
        <v>1</v>
      </c>
      <c r="D4" s="24">
        <v>1.5</v>
      </c>
      <c r="E4" s="24">
        <v>2</v>
      </c>
      <c r="F4" s="24">
        <v>2.5</v>
      </c>
      <c r="G4" s="24">
        <v>3</v>
      </c>
      <c r="H4" s="24">
        <v>3.5</v>
      </c>
      <c r="I4" s="24">
        <v>4</v>
      </c>
      <c r="J4" s="24">
        <v>4.5</v>
      </c>
      <c r="K4" s="24">
        <v>5</v>
      </c>
      <c r="L4" s="24">
        <v>5.5</v>
      </c>
      <c r="M4" s="24">
        <v>6</v>
      </c>
      <c r="N4" s="24">
        <v>6.5</v>
      </c>
      <c r="O4" s="24">
        <v>7</v>
      </c>
      <c r="P4" s="24">
        <v>7.5</v>
      </c>
      <c r="Q4" s="24">
        <v>8</v>
      </c>
      <c r="R4" s="24">
        <v>8.5</v>
      </c>
      <c r="S4" s="24">
        <v>9</v>
      </c>
      <c r="T4" s="24">
        <v>9.5</v>
      </c>
      <c r="U4" s="24">
        <v>10</v>
      </c>
      <c r="V4" s="24">
        <v>10.5</v>
      </c>
      <c r="W4" s="24">
        <v>11</v>
      </c>
      <c r="X4" s="24">
        <v>11.5</v>
      </c>
      <c r="Y4" s="24">
        <v>12</v>
      </c>
      <c r="Z4" s="24">
        <v>12.5</v>
      </c>
      <c r="AA4" s="24">
        <v>13</v>
      </c>
      <c r="AB4" s="24">
        <v>13.5</v>
      </c>
      <c r="AC4" s="24">
        <v>14</v>
      </c>
      <c r="AD4" s="24">
        <v>14.5</v>
      </c>
      <c r="AE4" s="24">
        <v>15</v>
      </c>
      <c r="AF4" s="24">
        <v>15.5</v>
      </c>
      <c r="AG4" s="24">
        <v>16</v>
      </c>
      <c r="AH4" s="24">
        <v>16.5</v>
      </c>
      <c r="AI4" s="24">
        <v>17</v>
      </c>
      <c r="AJ4" s="24">
        <v>17.5</v>
      </c>
      <c r="AK4" s="24">
        <v>18</v>
      </c>
      <c r="AL4" s="24">
        <v>18.5</v>
      </c>
      <c r="AM4" s="24">
        <v>19</v>
      </c>
      <c r="AN4" s="24">
        <v>19.5</v>
      </c>
      <c r="AO4" s="24">
        <v>20</v>
      </c>
      <c r="AP4" s="24">
        <v>20.5</v>
      </c>
      <c r="AQ4" s="24">
        <v>21</v>
      </c>
      <c r="AR4" s="24">
        <v>21.5</v>
      </c>
      <c r="AS4" s="24">
        <v>22</v>
      </c>
      <c r="AT4" s="24">
        <v>22.5</v>
      </c>
      <c r="AU4" s="24">
        <v>23</v>
      </c>
      <c r="AV4" s="24">
        <v>23.5</v>
      </c>
      <c r="AW4" s="24">
        <v>24</v>
      </c>
      <c r="AX4" s="24">
        <v>24.5</v>
      </c>
      <c r="AY4" s="24">
        <v>25</v>
      </c>
    </row>
    <row r="5" spans="1:51" s="27" customFormat="1" x14ac:dyDescent="0.3">
      <c r="A5" s="25">
        <v>45688</v>
      </c>
      <c r="B5" s="26">
        <v>4.1181154730571174</v>
      </c>
      <c r="C5" s="26">
        <v>3.9513435281569005</v>
      </c>
      <c r="D5" s="26">
        <v>3.8707796564086254</v>
      </c>
      <c r="E5" s="26">
        <v>3.8029504134882672</v>
      </c>
      <c r="F5" s="26">
        <v>3.771907069782543</v>
      </c>
      <c r="G5" s="26">
        <v>3.7674003014036694</v>
      </c>
      <c r="H5" s="26">
        <v>3.774848571259652</v>
      </c>
      <c r="I5" s="26">
        <v>3.7897022976550052</v>
      </c>
      <c r="J5" s="26">
        <v>3.8103360083691467</v>
      </c>
      <c r="K5" s="26">
        <v>3.8368163005272544</v>
      </c>
      <c r="L5" s="26">
        <v>3.8695099096901</v>
      </c>
      <c r="M5" s="26">
        <v>3.9082554007793839</v>
      </c>
      <c r="N5" s="26">
        <v>3.9526099152810059</v>
      </c>
      <c r="O5" s="26">
        <v>4.0015320667526595</v>
      </c>
      <c r="P5" s="26">
        <v>4.0537965610532876</v>
      </c>
      <c r="Q5" s="26">
        <v>4.1080444905796112</v>
      </c>
      <c r="R5" s="26">
        <v>4.1628882088488677</v>
      </c>
      <c r="S5" s="26">
        <v>4.2169663286096055</v>
      </c>
      <c r="T5" s="26">
        <v>4.2689618940313467</v>
      </c>
      <c r="U5" s="26">
        <v>4.3177135715596702</v>
      </c>
      <c r="V5" s="26">
        <v>4.3622355900006973</v>
      </c>
      <c r="W5" s="26">
        <v>4.4021017022222209</v>
      </c>
      <c r="X5" s="26">
        <v>4.4370302166664617</v>
      </c>
      <c r="Y5" s="26">
        <v>4.4667394419597564</v>
      </c>
      <c r="Z5" s="26">
        <v>4.4910375997193643</v>
      </c>
      <c r="AA5" s="26">
        <v>4.510123386731749</v>
      </c>
      <c r="AB5" s="26">
        <v>4.5243014735193903</v>
      </c>
      <c r="AC5" s="26">
        <v>4.5338765326144905</v>
      </c>
      <c r="AD5" s="26">
        <v>4.539153236549252</v>
      </c>
      <c r="AE5" s="26">
        <v>4.5404362578558777</v>
      </c>
      <c r="AF5" s="26">
        <v>4.5380196879730983</v>
      </c>
      <c r="AG5" s="26">
        <v>4.5321531540694213</v>
      </c>
      <c r="AH5" s="26">
        <v>4.5230746054984801</v>
      </c>
      <c r="AI5" s="26">
        <v>4.5110219915645136</v>
      </c>
      <c r="AJ5" s="26">
        <v>4.4962332615717644</v>
      </c>
      <c r="AK5" s="26">
        <v>4.4789463648244725</v>
      </c>
      <c r="AL5" s="26">
        <v>4.4593992506268814</v>
      </c>
      <c r="AM5" s="26">
        <v>4.4378298682832291</v>
      </c>
      <c r="AN5" s="26">
        <v>4.4144761670977584</v>
      </c>
      <c r="AO5" s="26">
        <v>4.3895760963747117</v>
      </c>
      <c r="AP5" s="26">
        <v>4.3633459349495185</v>
      </c>
      <c r="AQ5" s="26">
        <v>4.3359078508968265</v>
      </c>
      <c r="AR5" s="26">
        <v>4.30735847092605</v>
      </c>
      <c r="AS5" s="26">
        <v>4.2777944212622225</v>
      </c>
      <c r="AT5" s="26">
        <v>4.2473123281303771</v>
      </c>
      <c r="AU5" s="26">
        <v>4.2160088177555481</v>
      </c>
      <c r="AV5" s="26">
        <v>4.1839805163627704</v>
      </c>
      <c r="AW5" s="26">
        <v>4.1513240501770756</v>
      </c>
      <c r="AX5" s="26">
        <v>4.1181360454234985</v>
      </c>
      <c r="AY5" s="26">
        <v>4.0845131283270719</v>
      </c>
    </row>
    <row r="6" spans="1:51" s="27" customFormat="1" x14ac:dyDescent="0.3">
      <c r="A6" s="25">
        <v>45716</v>
      </c>
      <c r="B6" s="26">
        <v>4.0469470085804407</v>
      </c>
      <c r="C6" s="26">
        <v>3.8557500664728304</v>
      </c>
      <c r="D6" s="26">
        <v>3.8285445723282781</v>
      </c>
      <c r="E6" s="26">
        <v>3.7966315903176775</v>
      </c>
      <c r="F6" s="26">
        <v>3.7718209564941265</v>
      </c>
      <c r="G6" s="26">
        <v>3.7617117054322349</v>
      </c>
      <c r="H6" s="26">
        <v>3.7641641216680495</v>
      </c>
      <c r="I6" s="26">
        <v>3.7762566700786322</v>
      </c>
      <c r="J6" s="26">
        <v>3.7954696539426931</v>
      </c>
      <c r="K6" s="26">
        <v>3.8217253198582135</v>
      </c>
      <c r="L6" s="26">
        <v>3.8553397255218202</v>
      </c>
      <c r="M6" s="26">
        <v>3.8957067220948023</v>
      </c>
      <c r="N6" s="26">
        <v>3.9418909362039769</v>
      </c>
      <c r="O6" s="26">
        <v>3.9925712987281861</v>
      </c>
      <c r="P6" s="26">
        <v>4.0463029112250801</v>
      </c>
      <c r="Q6" s="26">
        <v>4.1015324268151794</v>
      </c>
      <c r="R6" s="26">
        <v>4.1567437039855752</v>
      </c>
      <c r="S6" s="26">
        <v>4.21069213395982</v>
      </c>
      <c r="T6" s="26">
        <v>4.2622479434258604</v>
      </c>
      <c r="U6" s="26">
        <v>4.3104660683232856</v>
      </c>
      <c r="V6" s="26">
        <v>4.3545607089553195</v>
      </c>
      <c r="W6" s="26">
        <v>4.3942071549730466</v>
      </c>
      <c r="X6" s="26">
        <v>4.4291998205431922</v>
      </c>
      <c r="Y6" s="26">
        <v>4.459333119984219</v>
      </c>
      <c r="Z6" s="26">
        <v>4.4844706307925746</v>
      </c>
      <c r="AA6" s="26">
        <v>4.5047762931081854</v>
      </c>
      <c r="AB6" s="26">
        <v>4.5204955645501403</v>
      </c>
      <c r="AC6" s="26">
        <v>4.5318739042834659</v>
      </c>
      <c r="AD6" s="26">
        <v>4.5391567714731904</v>
      </c>
      <c r="AE6" s="26">
        <v>4.5425896252843403</v>
      </c>
      <c r="AF6" s="26">
        <v>4.5424134816826438</v>
      </c>
      <c r="AG6" s="26">
        <v>4.5388503755894538</v>
      </c>
      <c r="AH6" s="26">
        <v>4.5321172743474438</v>
      </c>
      <c r="AI6" s="26">
        <v>4.522431145249282</v>
      </c>
      <c r="AJ6" s="26">
        <v>4.5100089555876339</v>
      </c>
      <c r="AK6" s="26">
        <v>4.4950676726551659</v>
      </c>
      <c r="AL6" s="26">
        <v>4.477824263744548</v>
      </c>
      <c r="AM6" s="26">
        <v>4.458495696148443</v>
      </c>
      <c r="AN6" s="26">
        <v>4.43729893715952</v>
      </c>
      <c r="AO6" s="26">
        <v>4.4144509540704453</v>
      </c>
      <c r="AP6" s="26">
        <v>4.3901525456226604</v>
      </c>
      <c r="AQ6" s="26">
        <v>4.364534293587699</v>
      </c>
      <c r="AR6" s="26">
        <v>4.3377077230717394</v>
      </c>
      <c r="AS6" s="26">
        <v>4.3097843588195612</v>
      </c>
      <c r="AT6" s="26">
        <v>4.2808757255759442</v>
      </c>
      <c r="AU6" s="26">
        <v>4.2510933480856679</v>
      </c>
      <c r="AV6" s="26">
        <v>4.2205487510935082</v>
      </c>
      <c r="AW6" s="26">
        <v>4.1893534593442485</v>
      </c>
      <c r="AX6" s="26">
        <v>4.1576189975826665</v>
      </c>
      <c r="AY6" s="26">
        <v>4.1254568905535427</v>
      </c>
    </row>
    <row r="7" spans="1:51" s="27" customFormat="1" x14ac:dyDescent="0.3">
      <c r="A7" s="25">
        <v>45747</v>
      </c>
      <c r="B7" s="26">
        <v>4.0642811886035481</v>
      </c>
      <c r="C7" s="26">
        <v>3.9098314795828406</v>
      </c>
      <c r="D7" s="26">
        <v>3.9019741874307714</v>
      </c>
      <c r="E7" s="26">
        <v>3.8962165171839565</v>
      </c>
      <c r="F7" s="26">
        <v>3.8939122180929804</v>
      </c>
      <c r="G7" s="26">
        <v>3.9007713941118549</v>
      </c>
      <c r="H7" s="26">
        <v>3.91709788342793</v>
      </c>
      <c r="I7" s="26">
        <v>3.9436497762889746</v>
      </c>
      <c r="J7" s="26">
        <v>3.9809935794445659</v>
      </c>
      <c r="K7" s="26">
        <v>4.0283841941689111</v>
      </c>
      <c r="L7" s="26">
        <v>4.0844050361565207</v>
      </c>
      <c r="M7" s="26">
        <v>4.1463113104248173</v>
      </c>
      <c r="N7" s="26">
        <v>4.2112129737537423</v>
      </c>
      <c r="O7" s="26">
        <v>4.2770247034419864</v>
      </c>
      <c r="P7" s="26">
        <v>4.3420019449754284</v>
      </c>
      <c r="Q7" s="26">
        <v>4.4049633759350142</v>
      </c>
      <c r="R7" s="26">
        <v>4.464951482275012</v>
      </c>
      <c r="S7" s="26">
        <v>4.5213323975346151</v>
      </c>
      <c r="T7" s="26">
        <v>4.5736011213472825</v>
      </c>
      <c r="U7" s="26">
        <v>4.6214397047732403</v>
      </c>
      <c r="V7" s="26">
        <v>4.6646089209077788</v>
      </c>
      <c r="W7" s="26">
        <v>4.7029993945765316</v>
      </c>
      <c r="X7" s="26">
        <v>4.7365364185369181</v>
      </c>
      <c r="Y7" s="26">
        <v>4.7651452858884138</v>
      </c>
      <c r="Z7" s="26">
        <v>4.7887959645865603</v>
      </c>
      <c r="AA7" s="26">
        <v>4.8076461569528828</v>
      </c>
      <c r="AB7" s="26">
        <v>4.8219028706760367</v>
      </c>
      <c r="AC7" s="26">
        <v>4.8317731136532371</v>
      </c>
      <c r="AD7" s="26">
        <v>4.8374638937816954</v>
      </c>
      <c r="AE7" s="26">
        <v>4.8391822189586273</v>
      </c>
      <c r="AF7" s="26">
        <v>4.8371383732740556</v>
      </c>
      <c r="AG7" s="26">
        <v>4.831557345161924</v>
      </c>
      <c r="AH7" s="26">
        <v>4.8226682466716753</v>
      </c>
      <c r="AI7" s="26">
        <v>4.8107001900606416</v>
      </c>
      <c r="AJ7" s="26">
        <v>4.7958822875861546</v>
      </c>
      <c r="AK7" s="26">
        <v>4.7784436515055502</v>
      </c>
      <c r="AL7" s="26">
        <v>4.7586133940761579</v>
      </c>
      <c r="AM7" s="26">
        <v>4.736620627555312</v>
      </c>
      <c r="AN7" s="26">
        <v>4.7126944642003457</v>
      </c>
      <c r="AO7" s="26">
        <v>4.6870640162685913</v>
      </c>
      <c r="AP7" s="26">
        <v>4.6599409105470491</v>
      </c>
      <c r="AQ7" s="26">
        <v>4.6314608377214306</v>
      </c>
      <c r="AR7" s="26">
        <v>4.601738879657761</v>
      </c>
      <c r="AS7" s="26">
        <v>4.5708901178312304</v>
      </c>
      <c r="AT7" s="26">
        <v>4.5390296337170328</v>
      </c>
      <c r="AU7" s="26">
        <v>4.506272508790361</v>
      </c>
      <c r="AV7" s="26">
        <v>4.4727338245264061</v>
      </c>
      <c r="AW7" s="26">
        <v>4.4385286624003619</v>
      </c>
      <c r="AX7" s="26">
        <v>4.4037721038874222</v>
      </c>
      <c r="AY7" s="26">
        <v>4.3685792304627773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1"/>
  <dimension ref="A1:BK7"/>
  <sheetViews>
    <sheetView showGridLines="0" zoomScale="145" zoomScaleNormal="145" workbookViewId="0">
      <pane xSplit="1" ySplit="4" topLeftCell="B5" activePane="bottomRight" state="frozen"/>
      <selection activeCell="A5" sqref="A5"/>
      <selection pane="topRight" activeCell="A5" sqref="A5"/>
      <selection pane="bottomLeft" activeCell="A5" sqref="A5"/>
      <selection pane="bottomRight" activeCell="A6" sqref="A6"/>
    </sheetView>
  </sheetViews>
  <sheetFormatPr defaultRowHeight="13" x14ac:dyDescent="0.3"/>
  <cols>
    <col min="1" max="1" width="14.3984375" style="4" customWidth="1"/>
  </cols>
  <sheetData>
    <row r="1" spans="1:63" ht="17.5" x14ac:dyDescent="0.35">
      <c r="B1" s="21" t="s">
        <v>9</v>
      </c>
      <c r="C1" s="16"/>
      <c r="D1" s="16"/>
      <c r="E1" s="16"/>
      <c r="F1" s="16"/>
      <c r="G1" s="16"/>
    </row>
    <row r="2" spans="1:63" x14ac:dyDescent="0.3">
      <c r="A2" s="14" t="s">
        <v>0</v>
      </c>
    </row>
    <row r="3" spans="1:63" s="5" customFormat="1" x14ac:dyDescent="0.3">
      <c r="A3" s="8" t="s">
        <v>1</v>
      </c>
      <c r="B3" s="6">
        <f t="shared" ref="B3:AG3" si="0">B4*12</f>
        <v>1</v>
      </c>
      <c r="C3" s="14">
        <f t="shared" si="0"/>
        <v>2</v>
      </c>
      <c r="D3" s="14">
        <f t="shared" si="0"/>
        <v>3</v>
      </c>
      <c r="E3" s="14">
        <f t="shared" si="0"/>
        <v>4</v>
      </c>
      <c r="F3" s="14">
        <f t="shared" si="0"/>
        <v>5</v>
      </c>
      <c r="G3" s="14">
        <f t="shared" si="0"/>
        <v>5.9999999999999991</v>
      </c>
      <c r="H3" s="14">
        <f t="shared" si="0"/>
        <v>6.9999999999999991</v>
      </c>
      <c r="I3" s="14">
        <f t="shared" si="0"/>
        <v>8</v>
      </c>
      <c r="J3" s="14">
        <f t="shared" si="0"/>
        <v>9</v>
      </c>
      <c r="K3" s="14">
        <f t="shared" si="0"/>
        <v>10</v>
      </c>
      <c r="L3" s="14">
        <f t="shared" si="0"/>
        <v>11</v>
      </c>
      <c r="M3" s="14">
        <f t="shared" si="0"/>
        <v>12</v>
      </c>
      <c r="N3" s="14">
        <f t="shared" si="0"/>
        <v>13</v>
      </c>
      <c r="O3" s="14">
        <f t="shared" si="0"/>
        <v>13.999999999999998</v>
      </c>
      <c r="P3" s="14">
        <f t="shared" si="0"/>
        <v>14.999999999999996</v>
      </c>
      <c r="Q3" s="14">
        <f t="shared" si="0"/>
        <v>15.999999999999996</v>
      </c>
      <c r="R3" s="14">
        <f t="shared" si="0"/>
        <v>16.999999999999996</v>
      </c>
      <c r="S3" s="14">
        <f t="shared" si="0"/>
        <v>17.999999999999993</v>
      </c>
      <c r="T3" s="14">
        <f t="shared" si="0"/>
        <v>18.999999999999993</v>
      </c>
      <c r="U3" s="14">
        <f t="shared" si="0"/>
        <v>19.999999999999993</v>
      </c>
      <c r="V3" s="14">
        <f t="shared" si="0"/>
        <v>20.999999999999993</v>
      </c>
      <c r="W3" s="14">
        <f t="shared" si="0"/>
        <v>21.999999999999993</v>
      </c>
      <c r="X3" s="14">
        <f t="shared" si="0"/>
        <v>22.999999999999989</v>
      </c>
      <c r="Y3" s="14">
        <f t="shared" si="0"/>
        <v>23.999999999999989</v>
      </c>
      <c r="Z3" s="14">
        <f t="shared" si="0"/>
        <v>24.999999999999993</v>
      </c>
      <c r="AA3" s="14">
        <f t="shared" si="0"/>
        <v>25.999999999999993</v>
      </c>
      <c r="AB3" s="14">
        <f t="shared" si="0"/>
        <v>26.999999999999993</v>
      </c>
      <c r="AC3" s="14">
        <f t="shared" si="0"/>
        <v>27.999999999999996</v>
      </c>
      <c r="AD3" s="14">
        <f t="shared" si="0"/>
        <v>29</v>
      </c>
      <c r="AE3" s="14">
        <f t="shared" si="0"/>
        <v>30</v>
      </c>
      <c r="AF3" s="14">
        <f t="shared" si="0"/>
        <v>31</v>
      </c>
      <c r="AG3" s="14">
        <f t="shared" si="0"/>
        <v>32</v>
      </c>
      <c r="AH3" s="14">
        <f t="shared" ref="AH3:BI3" si="1">AH4*12</f>
        <v>33.000000000000007</v>
      </c>
      <c r="AI3" s="14">
        <f t="shared" si="1"/>
        <v>34.000000000000007</v>
      </c>
      <c r="AJ3" s="14">
        <f t="shared" si="1"/>
        <v>35.000000000000007</v>
      </c>
      <c r="AK3" s="14">
        <f t="shared" si="1"/>
        <v>36.000000000000014</v>
      </c>
      <c r="AL3" s="14">
        <f t="shared" si="1"/>
        <v>37.000000000000014</v>
      </c>
      <c r="AM3" s="14">
        <f t="shared" si="1"/>
        <v>38.000000000000014</v>
      </c>
      <c r="AN3" s="14">
        <f t="shared" si="1"/>
        <v>39.000000000000014</v>
      </c>
      <c r="AO3" s="14">
        <f t="shared" si="1"/>
        <v>40.000000000000014</v>
      </c>
      <c r="AP3" s="14">
        <f t="shared" si="1"/>
        <v>41.000000000000021</v>
      </c>
      <c r="AQ3" s="14">
        <f t="shared" si="1"/>
        <v>42.000000000000021</v>
      </c>
      <c r="AR3" s="14">
        <f t="shared" si="1"/>
        <v>43.000000000000021</v>
      </c>
      <c r="AS3" s="14">
        <f t="shared" si="1"/>
        <v>44.000000000000028</v>
      </c>
      <c r="AT3" s="14">
        <f t="shared" si="1"/>
        <v>45.000000000000028</v>
      </c>
      <c r="AU3" s="14">
        <f t="shared" si="1"/>
        <v>46.000000000000028</v>
      </c>
      <c r="AV3" s="14">
        <f t="shared" si="1"/>
        <v>47.000000000000028</v>
      </c>
      <c r="AW3" s="14">
        <f t="shared" si="1"/>
        <v>48.000000000000028</v>
      </c>
      <c r="AX3" s="14">
        <f t="shared" si="1"/>
        <v>49.000000000000028</v>
      </c>
      <c r="AY3" s="14">
        <f t="shared" si="1"/>
        <v>50.000000000000028</v>
      </c>
      <c r="AZ3" s="14">
        <f t="shared" si="1"/>
        <v>51.000000000000021</v>
      </c>
      <c r="BA3" s="14">
        <f t="shared" si="1"/>
        <v>52.000000000000014</v>
      </c>
      <c r="BB3" s="14">
        <f t="shared" si="1"/>
        <v>53.000000000000014</v>
      </c>
      <c r="BC3" s="14">
        <f t="shared" si="1"/>
        <v>54.000000000000014</v>
      </c>
      <c r="BD3" s="14">
        <f t="shared" si="1"/>
        <v>55.000000000000007</v>
      </c>
      <c r="BE3" s="14">
        <f t="shared" si="1"/>
        <v>56</v>
      </c>
      <c r="BF3" s="14">
        <f t="shared" si="1"/>
        <v>57</v>
      </c>
      <c r="BG3" s="14">
        <f t="shared" si="1"/>
        <v>58</v>
      </c>
      <c r="BH3" s="14">
        <f t="shared" si="1"/>
        <v>58.999999999999993</v>
      </c>
      <c r="BI3" s="14">
        <f t="shared" si="1"/>
        <v>59.999999999999986</v>
      </c>
      <c r="BJ3" s="6"/>
      <c r="BK3" s="6"/>
    </row>
    <row r="4" spans="1:63" s="7" customFormat="1" x14ac:dyDescent="0.3">
      <c r="A4" s="8" t="s">
        <v>2</v>
      </c>
      <c r="B4" s="7">
        <f>1/12</f>
        <v>8.3333333333333329E-2</v>
      </c>
      <c r="C4" s="17">
        <f>B4+1/12</f>
        <v>0.16666666666666666</v>
      </c>
      <c r="D4" s="17">
        <f t="shared" ref="D4:BI4" si="2">C4+1/12</f>
        <v>0.25</v>
      </c>
      <c r="E4" s="17">
        <f t="shared" si="2"/>
        <v>0.33333333333333331</v>
      </c>
      <c r="F4" s="17">
        <f t="shared" si="2"/>
        <v>0.41666666666666663</v>
      </c>
      <c r="G4" s="17">
        <f t="shared" si="2"/>
        <v>0.49999999999999994</v>
      </c>
      <c r="H4" s="17">
        <f t="shared" si="2"/>
        <v>0.58333333333333326</v>
      </c>
      <c r="I4" s="17">
        <f t="shared" si="2"/>
        <v>0.66666666666666663</v>
      </c>
      <c r="J4" s="17">
        <f t="shared" si="2"/>
        <v>0.75</v>
      </c>
      <c r="K4" s="17">
        <f t="shared" si="2"/>
        <v>0.83333333333333337</v>
      </c>
      <c r="L4" s="17">
        <f t="shared" si="2"/>
        <v>0.91666666666666674</v>
      </c>
      <c r="M4" s="17">
        <f t="shared" si="2"/>
        <v>1</v>
      </c>
      <c r="N4" s="17">
        <f t="shared" si="2"/>
        <v>1.0833333333333333</v>
      </c>
      <c r="O4" s="17">
        <f t="shared" si="2"/>
        <v>1.1666666666666665</v>
      </c>
      <c r="P4" s="17">
        <f t="shared" si="2"/>
        <v>1.2499999999999998</v>
      </c>
      <c r="Q4" s="17">
        <f t="shared" si="2"/>
        <v>1.333333333333333</v>
      </c>
      <c r="R4" s="17">
        <f t="shared" si="2"/>
        <v>1.4166666666666663</v>
      </c>
      <c r="S4" s="17">
        <f t="shared" si="2"/>
        <v>1.4999999999999996</v>
      </c>
      <c r="T4" s="17">
        <f t="shared" si="2"/>
        <v>1.5833333333333328</v>
      </c>
      <c r="U4" s="17">
        <f t="shared" si="2"/>
        <v>1.6666666666666661</v>
      </c>
      <c r="V4" s="17">
        <f t="shared" si="2"/>
        <v>1.7499999999999993</v>
      </c>
      <c r="W4" s="17">
        <f t="shared" si="2"/>
        <v>1.8333333333333326</v>
      </c>
      <c r="X4" s="17">
        <f t="shared" si="2"/>
        <v>1.9166666666666659</v>
      </c>
      <c r="Y4" s="17">
        <f t="shared" si="2"/>
        <v>1.9999999999999991</v>
      </c>
      <c r="Z4" s="17">
        <f t="shared" si="2"/>
        <v>2.0833333333333326</v>
      </c>
      <c r="AA4" s="17">
        <f t="shared" si="2"/>
        <v>2.1666666666666661</v>
      </c>
      <c r="AB4" s="17">
        <f t="shared" si="2"/>
        <v>2.2499999999999996</v>
      </c>
      <c r="AC4" s="17">
        <f t="shared" si="2"/>
        <v>2.333333333333333</v>
      </c>
      <c r="AD4" s="17">
        <f t="shared" si="2"/>
        <v>2.4166666666666665</v>
      </c>
      <c r="AE4" s="17">
        <f t="shared" si="2"/>
        <v>2.5</v>
      </c>
      <c r="AF4" s="17">
        <f t="shared" si="2"/>
        <v>2.5833333333333335</v>
      </c>
      <c r="AG4" s="17">
        <f t="shared" si="2"/>
        <v>2.666666666666667</v>
      </c>
      <c r="AH4" s="17">
        <f t="shared" si="2"/>
        <v>2.7500000000000004</v>
      </c>
      <c r="AI4" s="17">
        <f t="shared" si="2"/>
        <v>2.8333333333333339</v>
      </c>
      <c r="AJ4" s="17">
        <f t="shared" si="2"/>
        <v>2.9166666666666674</v>
      </c>
      <c r="AK4" s="17">
        <f t="shared" si="2"/>
        <v>3.0000000000000009</v>
      </c>
      <c r="AL4" s="17">
        <f t="shared" si="2"/>
        <v>3.0833333333333344</v>
      </c>
      <c r="AM4" s="17">
        <f t="shared" si="2"/>
        <v>3.1666666666666679</v>
      </c>
      <c r="AN4" s="17">
        <f t="shared" si="2"/>
        <v>3.2500000000000013</v>
      </c>
      <c r="AO4" s="17">
        <f t="shared" si="2"/>
        <v>3.3333333333333348</v>
      </c>
      <c r="AP4" s="17">
        <f t="shared" si="2"/>
        <v>3.4166666666666683</v>
      </c>
      <c r="AQ4" s="17">
        <f t="shared" si="2"/>
        <v>3.5000000000000018</v>
      </c>
      <c r="AR4" s="17">
        <f t="shared" si="2"/>
        <v>3.5833333333333353</v>
      </c>
      <c r="AS4" s="17">
        <f t="shared" si="2"/>
        <v>3.6666666666666687</v>
      </c>
      <c r="AT4" s="17">
        <f t="shared" si="2"/>
        <v>3.7500000000000022</v>
      </c>
      <c r="AU4" s="17">
        <f t="shared" si="2"/>
        <v>3.8333333333333357</v>
      </c>
      <c r="AV4" s="17">
        <f t="shared" si="2"/>
        <v>3.9166666666666692</v>
      </c>
      <c r="AW4" s="17">
        <f t="shared" si="2"/>
        <v>4.0000000000000027</v>
      </c>
      <c r="AX4" s="17">
        <f t="shared" si="2"/>
        <v>4.0833333333333357</v>
      </c>
      <c r="AY4" s="17">
        <f t="shared" si="2"/>
        <v>4.1666666666666687</v>
      </c>
      <c r="AZ4" s="17">
        <f t="shared" si="2"/>
        <v>4.2500000000000018</v>
      </c>
      <c r="BA4" s="17">
        <f t="shared" si="2"/>
        <v>4.3333333333333348</v>
      </c>
      <c r="BB4" s="17">
        <f t="shared" si="2"/>
        <v>4.4166666666666679</v>
      </c>
      <c r="BC4" s="17">
        <f t="shared" si="2"/>
        <v>4.5000000000000009</v>
      </c>
      <c r="BD4" s="17">
        <f t="shared" si="2"/>
        <v>4.5833333333333339</v>
      </c>
      <c r="BE4" s="17">
        <f t="shared" si="2"/>
        <v>4.666666666666667</v>
      </c>
      <c r="BF4" s="17">
        <f t="shared" si="2"/>
        <v>4.75</v>
      </c>
      <c r="BG4" s="17">
        <f t="shared" si="2"/>
        <v>4.833333333333333</v>
      </c>
      <c r="BH4" s="17">
        <f t="shared" si="2"/>
        <v>4.9166666666666661</v>
      </c>
      <c r="BI4" s="17">
        <f t="shared" si="2"/>
        <v>4.9999999999999991</v>
      </c>
    </row>
    <row r="5" spans="1:63" s="27" customFormat="1" x14ac:dyDescent="0.3">
      <c r="A5" s="25">
        <v>45688</v>
      </c>
      <c r="B5" s="26">
        <v>4.5073543283545945</v>
      </c>
      <c r="C5" s="26">
        <v>4.4702756366690508</v>
      </c>
      <c r="D5" s="26">
        <v>4.4382573990322962</v>
      </c>
      <c r="E5" s="26">
        <v>4.403442816391804</v>
      </c>
      <c r="F5" s="26">
        <v>4.3668797367974896</v>
      </c>
      <c r="G5" s="26">
        <v>4.3306915856625663</v>
      </c>
      <c r="H5" s="26">
        <v>4.2964159917913403</v>
      </c>
      <c r="I5" s="26">
        <v>4.2649673485536725</v>
      </c>
      <c r="J5" s="26">
        <v>4.2367478671683747</v>
      </c>
      <c r="K5" s="26">
        <v>4.2117619066311285</v>
      </c>
      <c r="L5" s="26">
        <v>4.1897633652688464</v>
      </c>
      <c r="M5" s="26">
        <v>4.1703679296843772</v>
      </c>
      <c r="N5" s="26">
        <v>4.1530684967098246</v>
      </c>
      <c r="O5" s="26">
        <v>4.1373494004044291</v>
      </c>
      <c r="P5" s="26">
        <v>4.1228374318337497</v>
      </c>
      <c r="Q5" s="26">
        <v>4.1092720885883214</v>
      </c>
      <c r="R5" s="26">
        <v>4.0964728760957723</v>
      </c>
      <c r="S5" s="26">
        <v>4.0843175046063553</v>
      </c>
      <c r="T5" s="26">
        <v>4.0727252135560903</v>
      </c>
      <c r="U5" s="26">
        <v>4.0616416928761012</v>
      </c>
      <c r="V5" s="26">
        <v>4.0510288222843007</v>
      </c>
      <c r="W5" s="26">
        <v>4.0408599590494605</v>
      </c>
      <c r="X5" s="26">
        <v>4.03111777867037</v>
      </c>
      <c r="Y5" s="26">
        <v>4.0217926646451883</v>
      </c>
      <c r="Z5" s="26">
        <v>4.0128802627076556</v>
      </c>
      <c r="AA5" s="26">
        <v>4.0043775989617592</v>
      </c>
      <c r="AB5" s="26">
        <v>3.9962798269541917</v>
      </c>
      <c r="AC5" s="26">
        <v>3.9885796876130448</v>
      </c>
      <c r="AD5" s="26">
        <v>3.9812681995700103</v>
      </c>
      <c r="AE5" s="26">
        <v>3.9743351911520248</v>
      </c>
      <c r="AF5" s="26">
        <v>3.9677690081961359</v>
      </c>
      <c r="AG5" s="26">
        <v>3.9615569872227443</v>
      </c>
      <c r="AH5" s="26">
        <v>3.9556858148656646</v>
      </c>
      <c r="AI5" s="26">
        <v>3.9501412089863575</v>
      </c>
      <c r="AJ5" s="26">
        <v>3.9449082660989672</v>
      </c>
      <c r="AK5" s="26">
        <v>3.9399717206037139</v>
      </c>
      <c r="AL5" s="26">
        <v>3.9353157208732639</v>
      </c>
      <c r="AM5" s="26">
        <v>3.9309249251662512</v>
      </c>
      <c r="AN5" s="26">
        <v>3.9267853996217119</v>
      </c>
      <c r="AO5" s="26">
        <v>3.9228842185091346</v>
      </c>
      <c r="AP5" s="26">
        <v>3.91920949278816</v>
      </c>
      <c r="AQ5" s="26">
        <v>3.9157503674598004</v>
      </c>
      <c r="AR5" s="26">
        <v>3.9124966521648625</v>
      </c>
      <c r="AS5" s="26">
        <v>3.9094388738756312</v>
      </c>
      <c r="AT5" s="26">
        <v>3.9065682972653235</v>
      </c>
      <c r="AU5" s="26">
        <v>3.9038766363551556</v>
      </c>
      <c r="AV5" s="26">
        <v>3.9013561146347477</v>
      </c>
      <c r="AW5" s="26">
        <v>3.8989994939568398</v>
      </c>
      <c r="AX5" s="26">
        <v>3.8967998561488844</v>
      </c>
      <c r="AY5" s="26">
        <v>3.8947507648644581</v>
      </c>
      <c r="AZ5" s="26">
        <v>3.8928463936937838</v>
      </c>
      <c r="BA5" s="26">
        <v>3.8910813378074462</v>
      </c>
      <c r="BB5" s="26">
        <v>3.889450648443153</v>
      </c>
      <c r="BC5" s="26">
        <v>3.8879498424716203</v>
      </c>
      <c r="BD5" s="26">
        <v>3.886574748000037</v>
      </c>
      <c r="BE5" s="26">
        <v>3.8853215367721532</v>
      </c>
      <c r="BF5" s="26">
        <v>3.8841867328761661</v>
      </c>
      <c r="BG5" s="26">
        <v>3.8831670960272406</v>
      </c>
      <c r="BH5" s="26">
        <v>3.8822596490553911</v>
      </c>
      <c r="BI5" s="26">
        <v>3.8814616828851229</v>
      </c>
    </row>
    <row r="6" spans="1:63" s="27" customFormat="1" x14ac:dyDescent="0.3">
      <c r="A6" s="25">
        <v>45716</v>
      </c>
      <c r="B6" s="26">
        <v>4.4587271149837164</v>
      </c>
      <c r="C6" s="26">
        <v>4.433484489653611</v>
      </c>
      <c r="D6" s="26">
        <v>4.3968332068549731</v>
      </c>
      <c r="E6" s="26">
        <v>4.3561699387623891</v>
      </c>
      <c r="F6" s="26">
        <v>4.3153604222696131</v>
      </c>
      <c r="G6" s="26">
        <v>4.2760895928684883</v>
      </c>
      <c r="H6" s="26">
        <v>4.2391849919104132</v>
      </c>
      <c r="I6" s="26">
        <v>4.2051361207980182</v>
      </c>
      <c r="J6" s="26">
        <v>4.1741947961897976</v>
      </c>
      <c r="K6" s="26">
        <v>4.1464292935718152</v>
      </c>
      <c r="L6" s="26">
        <v>4.1217740512682433</v>
      </c>
      <c r="M6" s="26">
        <v>4.1000447046276003</v>
      </c>
      <c r="N6" s="26">
        <v>4.0809321533688863</v>
      </c>
      <c r="O6" s="26">
        <v>4.0640666796174294</v>
      </c>
      <c r="P6" s="26">
        <v>4.0491248927028991</v>
      </c>
      <c r="Q6" s="26">
        <v>4.0358238858934152</v>
      </c>
      <c r="R6" s="26">
        <v>4.0239098442009444</v>
      </c>
      <c r="S6" s="26">
        <v>4.0131503251971656</v>
      </c>
      <c r="T6" s="26">
        <v>4.0033292753795928</v>
      </c>
      <c r="U6" s="26">
        <v>3.9942617961719833</v>
      </c>
      <c r="V6" s="26">
        <v>3.9858080818374804</v>
      </c>
      <c r="W6" s="26">
        <v>3.9778649037532396</v>
      </c>
      <c r="X6" s="26">
        <v>3.9703579417332153</v>
      </c>
      <c r="Y6" s="26">
        <v>3.9632360088740812</v>
      </c>
      <c r="Z6" s="26">
        <v>3.9564655584379027</v>
      </c>
      <c r="AA6" s="26">
        <v>3.9500230973112682</v>
      </c>
      <c r="AB6" s="26">
        <v>3.9438889557741956</v>
      </c>
      <c r="AC6" s="26">
        <v>3.9380457404827225</v>
      </c>
      <c r="AD6" s="26">
        <v>3.93247814936925</v>
      </c>
      <c r="AE6" s="26">
        <v>3.9271728101192211</v>
      </c>
      <c r="AF6" s="26">
        <v>3.9221176003486167</v>
      </c>
      <c r="AG6" s="26">
        <v>3.9173016347073424</v>
      </c>
      <c r="AH6" s="26">
        <v>3.9127152391195366</v>
      </c>
      <c r="AI6" s="26">
        <v>3.9083494513609938</v>
      </c>
      <c r="AJ6" s="26">
        <v>3.9041960797069399</v>
      </c>
      <c r="AK6" s="26">
        <v>3.9002477349863383</v>
      </c>
      <c r="AL6" s="26">
        <v>3.8964974379013615</v>
      </c>
      <c r="AM6" s="26">
        <v>3.8929386423849599</v>
      </c>
      <c r="AN6" s="26">
        <v>3.8895652326356274</v>
      </c>
      <c r="AO6" s="26">
        <v>3.8863712226439011</v>
      </c>
      <c r="AP6" s="26">
        <v>3.883350862415595</v>
      </c>
      <c r="AQ6" s="26">
        <v>3.8804987099413069</v>
      </c>
      <c r="AR6" s="26">
        <v>3.8778093905375774</v>
      </c>
      <c r="AS6" s="26">
        <v>3.8752776942567553</v>
      </c>
      <c r="AT6" s="26">
        <v>3.872898640796655</v>
      </c>
      <c r="AU6" s="26">
        <v>3.8706672821496317</v>
      </c>
      <c r="AV6" s="26">
        <v>3.868578788494506</v>
      </c>
      <c r="AW6" s="26">
        <v>3.8666285038320489</v>
      </c>
      <c r="AX6" s="26">
        <v>3.8648117981595513</v>
      </c>
      <c r="AY6" s="26">
        <v>3.863124289467855</v>
      </c>
      <c r="AZ6" s="26">
        <v>3.8615620313668262</v>
      </c>
      <c r="BA6" s="26">
        <v>3.8601213710010298</v>
      </c>
      <c r="BB6" s="26">
        <v>3.8587989828787905</v>
      </c>
      <c r="BC6" s="26">
        <v>3.8575918801360438</v>
      </c>
      <c r="BD6" s="26">
        <v>3.8564972928568131</v>
      </c>
      <c r="BE6" s="26">
        <v>3.8555126980771415</v>
      </c>
      <c r="BF6" s="26">
        <v>3.8546358279623165</v>
      </c>
      <c r="BG6" s="26">
        <v>3.8538645799615243</v>
      </c>
      <c r="BH6" s="26">
        <v>3.8531970408947109</v>
      </c>
      <c r="BI6" s="26">
        <v>3.8526314899192249</v>
      </c>
    </row>
    <row r="7" spans="1:63" s="27" customFormat="1" x14ac:dyDescent="0.3">
      <c r="A7" s="25">
        <v>45747</v>
      </c>
      <c r="B7" s="26">
        <v>4.4457113101651142</v>
      </c>
      <c r="C7" s="26">
        <v>4.3948911877099928</v>
      </c>
      <c r="D7" s="26">
        <v>4.347926172702091</v>
      </c>
      <c r="E7" s="26">
        <v>4.3085334297273636</v>
      </c>
      <c r="F7" s="26">
        <v>4.2743052174589025</v>
      </c>
      <c r="G7" s="26">
        <v>4.2432488304480174</v>
      </c>
      <c r="H7" s="26">
        <v>4.214502758253956</v>
      </c>
      <c r="I7" s="26">
        <v>4.1878580654991477</v>
      </c>
      <c r="J7" s="26">
        <v>4.1634050298686613</v>
      </c>
      <c r="K7" s="26">
        <v>4.1412960900371543</v>
      </c>
      <c r="L7" s="26">
        <v>4.1215940052888778</v>
      </c>
      <c r="M7" s="26">
        <v>4.104257273475211</v>
      </c>
      <c r="N7" s="26">
        <v>4.0890966274086242</v>
      </c>
      <c r="O7" s="26">
        <v>4.0758330326438381</v>
      </c>
      <c r="P7" s="26">
        <v>4.0642152953403006</v>
      </c>
      <c r="Q7" s="26">
        <v>4.0540187418011806</v>
      </c>
      <c r="R7" s="26">
        <v>4.0450378299976659</v>
      </c>
      <c r="S7" s="26">
        <v>4.0370811005210294</v>
      </c>
      <c r="T7" s="26">
        <v>4.0299684046180948</v>
      </c>
      <c r="U7" s="26">
        <v>4.0235447480781721</v>
      </c>
      <c r="V7" s="26">
        <v>4.0176906710589213</v>
      </c>
      <c r="W7" s="26">
        <v>4.0123152351346727</v>
      </c>
      <c r="X7" s="26">
        <v>4.0073500295227715</v>
      </c>
      <c r="Y7" s="26">
        <v>4.0027446352392504</v>
      </c>
      <c r="Z7" s="26">
        <v>3.9984624499002797</v>
      </c>
      <c r="AA7" s="26">
        <v>3.9944754902687878</v>
      </c>
      <c r="AB7" s="26">
        <v>3.9907603230377831</v>
      </c>
      <c r="AC7" s="26">
        <v>3.9872967629099936</v>
      </c>
      <c r="AD7" s="26">
        <v>3.9840674447474633</v>
      </c>
      <c r="AE7" s="26">
        <v>3.9810574581900462</v>
      </c>
      <c r="AF7" s="26">
        <v>3.9782537379942893</v>
      </c>
      <c r="AG7" s="26">
        <v>3.975644884793426</v>
      </c>
      <c r="AH7" s="26">
        <v>3.9732209969501655</v>
      </c>
      <c r="AI7" s="26">
        <v>3.9709732762768097</v>
      </c>
      <c r="AJ7" s="26">
        <v>3.9688939602780788</v>
      </c>
      <c r="AK7" s="26">
        <v>3.9669762448077077</v>
      </c>
      <c r="AL7" s="26">
        <v>3.9652140180570661</v>
      </c>
      <c r="AM7" s="26">
        <v>3.9636018794117498</v>
      </c>
      <c r="AN7" s="26">
        <v>3.962135137240931</v>
      </c>
      <c r="AO7" s="26">
        <v>3.9608096151650312</v>
      </c>
      <c r="AP7" s="26">
        <v>3.9596216477092256</v>
      </c>
      <c r="AQ7" s="26">
        <v>3.9585680554222611</v>
      </c>
      <c r="AR7" s="26">
        <v>3.9576460077615754</v>
      </c>
      <c r="AS7" s="26">
        <v>3.9568530283701895</v>
      </c>
      <c r="AT7" s="26">
        <v>3.9561869778632319</v>
      </c>
      <c r="AU7" s="26">
        <v>3.9556459631627328</v>
      </c>
      <c r="AV7" s="26">
        <v>3.9552283434807101</v>
      </c>
      <c r="AW7" s="26">
        <v>3.9549327129430281</v>
      </c>
      <c r="AX7" s="26">
        <v>3.9547578436238124</v>
      </c>
      <c r="AY7" s="26">
        <v>3.9547026167554677</v>
      </c>
      <c r="AZ7" s="26">
        <v>3.954765915357275</v>
      </c>
      <c r="BA7" s="26">
        <v>3.9549466082680493</v>
      </c>
      <c r="BB7" s="26">
        <v>3.9552435595550972</v>
      </c>
      <c r="BC7" s="26">
        <v>3.9556556124484255</v>
      </c>
      <c r="BD7" s="26">
        <v>3.9561816116001829</v>
      </c>
      <c r="BE7" s="26">
        <v>3.956820399313981</v>
      </c>
      <c r="BF7" s="26">
        <v>3.9575707870814796</v>
      </c>
      <c r="BG7" s="26">
        <v>3.9584316022106782</v>
      </c>
      <c r="BH7" s="26">
        <v>3.9594016713450872</v>
      </c>
      <c r="BI7" s="26">
        <v>3.9604797800755662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BK9"/>
  <sheetViews>
    <sheetView showGridLines="0" tabSelected="1" zoomScaleNormal="100" workbookViewId="0">
      <pane xSplit="1" ySplit="4" topLeftCell="B5" activePane="bottomRight" state="frozen"/>
      <selection activeCell="A5" sqref="A5"/>
      <selection pane="topRight" activeCell="A5" sqref="A5"/>
      <selection pane="bottomLeft" activeCell="A5" sqref="A5"/>
      <selection pane="bottomRight" activeCell="F42" sqref="F42"/>
    </sheetView>
  </sheetViews>
  <sheetFormatPr defaultRowHeight="13" x14ac:dyDescent="0.3"/>
  <cols>
    <col min="1" max="1" width="14.3984375" style="4" customWidth="1"/>
  </cols>
  <sheetData>
    <row r="1" spans="1:63" ht="17.5" x14ac:dyDescent="0.35">
      <c r="B1" s="21" t="s">
        <v>9</v>
      </c>
      <c r="C1" s="16"/>
      <c r="D1" s="16"/>
      <c r="E1" s="16"/>
      <c r="F1" s="16"/>
      <c r="G1" s="16"/>
    </row>
    <row r="2" spans="1:63" x14ac:dyDescent="0.3">
      <c r="A2" s="14"/>
    </row>
    <row r="3" spans="1:63" s="5" customFormat="1" x14ac:dyDescent="0.3">
      <c r="A3" s="8" t="s">
        <v>11</v>
      </c>
      <c r="B3" s="6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6"/>
      <c r="BK3" s="6"/>
    </row>
    <row r="4" spans="1:63" s="7" customFormat="1" x14ac:dyDescent="0.3">
      <c r="A4" s="8" t="s">
        <v>2</v>
      </c>
      <c r="B4" s="23">
        <v>0.5</v>
      </c>
      <c r="C4" s="24">
        <v>1</v>
      </c>
      <c r="D4" s="24">
        <v>1.5</v>
      </c>
      <c r="E4" s="24">
        <v>2</v>
      </c>
      <c r="F4" s="24">
        <v>2.5</v>
      </c>
      <c r="G4" s="24">
        <v>3</v>
      </c>
      <c r="H4" s="24">
        <v>3.5</v>
      </c>
      <c r="I4" s="24">
        <v>4</v>
      </c>
      <c r="J4" s="24">
        <v>4.5</v>
      </c>
      <c r="K4" s="24">
        <v>5</v>
      </c>
      <c r="L4" s="24">
        <v>5.5</v>
      </c>
      <c r="M4" s="24">
        <v>6</v>
      </c>
      <c r="N4" s="24">
        <v>6.5</v>
      </c>
      <c r="O4" s="24">
        <v>7</v>
      </c>
      <c r="P4" s="24">
        <v>7.5</v>
      </c>
      <c r="Q4" s="24">
        <v>8</v>
      </c>
      <c r="R4" s="24">
        <v>8.5</v>
      </c>
      <c r="S4" s="24">
        <v>9</v>
      </c>
      <c r="T4" s="24">
        <v>9.5</v>
      </c>
      <c r="U4" s="24">
        <v>10</v>
      </c>
      <c r="V4" s="24">
        <v>10.5</v>
      </c>
      <c r="W4" s="24">
        <v>11</v>
      </c>
      <c r="X4" s="24">
        <v>11.5</v>
      </c>
      <c r="Y4" s="24">
        <v>12</v>
      </c>
      <c r="Z4" s="24">
        <v>12.5</v>
      </c>
      <c r="AA4" s="24">
        <v>13</v>
      </c>
      <c r="AB4" s="24">
        <v>13.5</v>
      </c>
      <c r="AC4" s="24">
        <v>14</v>
      </c>
      <c r="AD4" s="24">
        <v>14.5</v>
      </c>
      <c r="AE4" s="24">
        <v>15</v>
      </c>
      <c r="AF4" s="24">
        <v>15.5</v>
      </c>
      <c r="AG4" s="24">
        <v>16</v>
      </c>
      <c r="AH4" s="24">
        <v>16.5</v>
      </c>
      <c r="AI4" s="24">
        <v>17</v>
      </c>
      <c r="AJ4" s="24">
        <v>17.5</v>
      </c>
      <c r="AK4" s="24">
        <v>18</v>
      </c>
      <c r="AL4" s="24">
        <v>18.5</v>
      </c>
      <c r="AM4" s="24">
        <v>19</v>
      </c>
      <c r="AN4" s="24">
        <v>19.5</v>
      </c>
      <c r="AO4" s="24">
        <v>20</v>
      </c>
      <c r="AP4" s="24">
        <v>20.5</v>
      </c>
      <c r="AQ4" s="24">
        <v>21</v>
      </c>
      <c r="AR4" s="24">
        <v>21.5</v>
      </c>
      <c r="AS4" s="24">
        <v>22</v>
      </c>
      <c r="AT4" s="24">
        <v>22.5</v>
      </c>
      <c r="AU4" s="24">
        <v>23</v>
      </c>
      <c r="AV4" s="24">
        <v>23.5</v>
      </c>
      <c r="AW4" s="24">
        <v>24</v>
      </c>
      <c r="AX4" s="24">
        <v>24.5</v>
      </c>
      <c r="AY4" s="24">
        <v>25</v>
      </c>
      <c r="AZ4" s="17"/>
      <c r="BA4" s="17"/>
      <c r="BB4" s="17"/>
      <c r="BC4" s="17"/>
      <c r="BD4" s="17"/>
      <c r="BE4" s="17"/>
      <c r="BF4" s="17"/>
      <c r="BG4" s="17"/>
      <c r="BH4" s="17"/>
      <c r="BI4" s="17"/>
    </row>
    <row r="5" spans="1:63" s="27" customFormat="1" x14ac:dyDescent="0.3">
      <c r="A5" s="25">
        <v>45688</v>
      </c>
      <c r="B5" s="26">
        <v>4.3306915856625663</v>
      </c>
      <c r="C5" s="26">
        <v>4.1703679296843772</v>
      </c>
      <c r="D5" s="26">
        <v>4.0843175046063553</v>
      </c>
      <c r="E5" s="26">
        <v>4.0217926646451883</v>
      </c>
      <c r="F5" s="26">
        <v>3.9743351911520248</v>
      </c>
      <c r="G5" s="26">
        <v>3.9399717206037139</v>
      </c>
      <c r="H5" s="26">
        <v>3.9157503674598004</v>
      </c>
      <c r="I5" s="26">
        <v>3.8989994939568398</v>
      </c>
      <c r="J5" s="26">
        <v>3.8879498424716203</v>
      </c>
      <c r="K5" s="26">
        <v>3.8814616828851229</v>
      </c>
      <c r="L5" s="26">
        <v>3.8788421173681908</v>
      </c>
      <c r="M5" s="26">
        <v>3.8796378285178421</v>
      </c>
      <c r="N5" s="26">
        <v>3.8835120180570044</v>
      </c>
      <c r="O5" s="26">
        <v>3.8901711656029261</v>
      </c>
      <c r="P5" s="26">
        <v>3.8993224841892564</v>
      </c>
      <c r="Q5" s="26">
        <v>3.9106656616044773</v>
      </c>
      <c r="R5" s="26">
        <v>3.9238896643215186</v>
      </c>
      <c r="S5" s="26">
        <v>3.9386762113257592</v>
      </c>
      <c r="T5" s="26">
        <v>3.9547031329208671</v>
      </c>
      <c r="U5" s="26">
        <v>3.971650714797248</v>
      </c>
      <c r="V5" s="26">
        <v>3.9892078634139674</v>
      </c>
      <c r="W5" s="26">
        <v>4.0070878866884376</v>
      </c>
      <c r="X5" s="26">
        <v>4.0250401160961733</v>
      </c>
      <c r="Y5" s="26">
        <v>4.0428439240595102</v>
      </c>
      <c r="Z5" s="26">
        <v>4.0603035902544775</v>
      </c>
      <c r="AA5" s="26">
        <v>4.0772535353575039</v>
      </c>
      <c r="AB5" s="26">
        <v>4.0935629862870568</v>
      </c>
      <c r="AC5" s="26">
        <v>4.1091307329917743</v>
      </c>
      <c r="AD5" s="26">
        <v>4.1238800313767623</v>
      </c>
      <c r="AE5" s="26">
        <v>4.1377545256441826</v>
      </c>
      <c r="AF5" s="26">
        <v>4.1507148759295616</v>
      </c>
      <c r="AG5" s="26">
        <v>4.1627351611650294</v>
      </c>
      <c r="AH5" s="26">
        <v>4.1737999027393791</v>
      </c>
      <c r="AI5" s="26">
        <v>4.1839024415634389</v>
      </c>
      <c r="AJ5" s="26">
        <v>4.1930436781383502</v>
      </c>
      <c r="AK5" s="26">
        <v>4.2012310226124709</v>
      </c>
      <c r="AL5" s="26">
        <v>4.2084775150993101</v>
      </c>
      <c r="AM5" s="26">
        <v>4.2148010848926489</v>
      </c>
      <c r="AN5" s="26">
        <v>4.2202239236485548</v>
      </c>
      <c r="AO5" s="26">
        <v>4.2247719525900909</v>
      </c>
      <c r="AP5" s="26">
        <v>4.2284742391652674</v>
      </c>
      <c r="AQ5" s="26">
        <v>4.2313611269710716</v>
      </c>
      <c r="AR5" s="26">
        <v>4.2334625366417882</v>
      </c>
      <c r="AS5" s="26">
        <v>4.2348078648046839</v>
      </c>
      <c r="AT5" s="26">
        <v>4.2354260423029331</v>
      </c>
      <c r="AU5" s="26">
        <v>4.23534558482433</v>
      </c>
      <c r="AV5" s="26">
        <v>4.2345946370667464</v>
      </c>
      <c r="AW5" s="26">
        <v>4.233201011382925</v>
      </c>
      <c r="AX5" s="26">
        <v>4.2311922216932372</v>
      </c>
      <c r="AY5" s="26">
        <v>4.228595513328929</v>
      </c>
    </row>
    <row r="6" spans="1:63" s="27" customFormat="1" x14ac:dyDescent="0.3">
      <c r="A6" s="25">
        <v>45716</v>
      </c>
      <c r="B6" s="26">
        <v>4.2760895928684883</v>
      </c>
      <c r="C6" s="26">
        <v>4.1000447046276003</v>
      </c>
      <c r="D6" s="26">
        <v>4.0131503251971656</v>
      </c>
      <c r="E6" s="26">
        <v>3.9632360088740812</v>
      </c>
      <c r="F6" s="26">
        <v>3.9271728101192211</v>
      </c>
      <c r="G6" s="26">
        <v>3.9002477349863383</v>
      </c>
      <c r="H6" s="26">
        <v>3.8804987099413069</v>
      </c>
      <c r="I6" s="26">
        <v>3.8666285038320489</v>
      </c>
      <c r="J6" s="26">
        <v>3.8575918801360438</v>
      </c>
      <c r="K6" s="26">
        <v>3.8526314899192249</v>
      </c>
      <c r="L6" s="26">
        <v>3.8512954258413967</v>
      </c>
      <c r="M6" s="26">
        <v>3.8532704344904118</v>
      </c>
      <c r="N6" s="26">
        <v>3.8582777104006305</v>
      </c>
      <c r="O6" s="26">
        <v>3.8660375573168926</v>
      </c>
      <c r="P6" s="26">
        <v>3.8762514781769832</v>
      </c>
      <c r="Q6" s="26">
        <v>3.8886019328723367</v>
      </c>
      <c r="R6" s="26">
        <v>3.9027544289930232</v>
      </c>
      <c r="S6" s="26">
        <v>3.9183720769352011</v>
      </c>
      <c r="T6" s="26">
        <v>3.9351267460298716</v>
      </c>
      <c r="U6" s="26">
        <v>3.9527040355071188</v>
      </c>
      <c r="V6" s="26">
        <v>3.9708074388349197</v>
      </c>
      <c r="W6" s="26">
        <v>3.98916906347567</v>
      </c>
      <c r="X6" s="26">
        <v>4.0075573593621838</v>
      </c>
      <c r="Y6" s="26">
        <v>4.0257708020350593</v>
      </c>
      <c r="Z6" s="26">
        <v>4.0436325602041006</v>
      </c>
      <c r="AA6" s="26">
        <v>4.0609934574522146</v>
      </c>
      <c r="AB6" s="26">
        <v>4.0777347331244824</v>
      </c>
      <c r="AC6" s="26">
        <v>4.0937633587722022</v>
      </c>
      <c r="AD6" s="26">
        <v>4.1090076015659802</v>
      </c>
      <c r="AE6" s="26">
        <v>4.1234134750258393</v>
      </c>
      <c r="AF6" s="26">
        <v>4.1369418416599144</v>
      </c>
      <c r="AG6" s="26">
        <v>4.1495656945831145</v>
      </c>
      <c r="AH6" s="26">
        <v>4.1612679144723232</v>
      </c>
      <c r="AI6" s="26">
        <v>4.1720397774334073</v>
      </c>
      <c r="AJ6" s="26">
        <v>4.1818797556542116</v>
      </c>
      <c r="AK6" s="26">
        <v>4.1907925179487258</v>
      </c>
      <c r="AL6" s="26">
        <v>4.1987880923751808</v>
      </c>
      <c r="AM6" s="26">
        <v>4.2058811610723188</v>
      </c>
      <c r="AN6" s="26">
        <v>4.2120904635824177</v>
      </c>
      <c r="AO6" s="26">
        <v>4.2174382896758438</v>
      </c>
      <c r="AP6" s="26">
        <v>4.2219499505087406</v>
      </c>
      <c r="AQ6" s="26">
        <v>4.2256523031079682</v>
      </c>
      <c r="AR6" s="26">
        <v>4.2285724136094602</v>
      </c>
      <c r="AS6" s="26">
        <v>4.2307374222446841</v>
      </c>
      <c r="AT6" s="26">
        <v>4.2321745351077498</v>
      </c>
      <c r="AU6" s="26">
        <v>4.2329110169964297</v>
      </c>
      <c r="AV6" s="26">
        <v>4.2329741851670812</v>
      </c>
      <c r="AW6" s="26">
        <v>4.2323914038702162</v>
      </c>
      <c r="AX6" s="26">
        <v>4.2311900795551809</v>
      </c>
      <c r="AY6" s="26">
        <v>4.2293976566502645</v>
      </c>
    </row>
    <row r="7" spans="1:63" s="27" customFormat="1" x14ac:dyDescent="0.3">
      <c r="A7" s="25">
        <v>45747</v>
      </c>
      <c r="B7" s="26">
        <v>4.2432488304480174</v>
      </c>
      <c r="C7" s="26">
        <v>4.104257273475211</v>
      </c>
      <c r="D7" s="26">
        <v>4.0370811005210294</v>
      </c>
      <c r="E7" s="26">
        <v>4.0027446352392504</v>
      </c>
      <c r="F7" s="26">
        <v>3.9810574581900462</v>
      </c>
      <c r="G7" s="26">
        <v>3.9669762448077077</v>
      </c>
      <c r="H7" s="26">
        <v>3.9585680554222611</v>
      </c>
      <c r="I7" s="26">
        <v>3.9549327129430281</v>
      </c>
      <c r="J7" s="26">
        <v>3.9556556124484255</v>
      </c>
      <c r="K7" s="26">
        <v>3.9604797800755662</v>
      </c>
      <c r="L7" s="26">
        <v>3.9691430271894785</v>
      </c>
      <c r="M7" s="26">
        <v>3.9812974736644531</v>
      </c>
      <c r="N7" s="26">
        <v>3.9964752015522667</v>
      </c>
      <c r="O7" s="26">
        <v>4.0141642133516457</v>
      </c>
      <c r="P7" s="26">
        <v>4.0338624757716683</v>
      </c>
      <c r="Q7" s="26">
        <v>4.0551019337471663</v>
      </c>
      <c r="R7" s="26">
        <v>4.0774627083038206</v>
      </c>
      <c r="S7" s="26">
        <v>4.1005739726357042</v>
      </c>
      <c r="T7" s="26">
        <v>4.124113484785199</v>
      </c>
      <c r="U7" s="26">
        <v>4.1478028518327328</v>
      </c>
      <c r="V7" s="26">
        <v>4.1714036411955151</v>
      </c>
      <c r="W7" s="26">
        <v>4.1947128165546737</v>
      </c>
      <c r="X7" s="26">
        <v>4.2175590190299745</v>
      </c>
      <c r="Y7" s="26">
        <v>4.2397963367669584</v>
      </c>
      <c r="Z7" s="26">
        <v>4.2612996549366065</v>
      </c>
      <c r="AA7" s="26">
        <v>4.2819655326692647</v>
      </c>
      <c r="AB7" s="26">
        <v>4.3017130565841928</v>
      </c>
      <c r="AC7" s="26">
        <v>4.3204802654942016</v>
      </c>
      <c r="AD7" s="26">
        <v>4.3382208827860955</v>
      </c>
      <c r="AE7" s="26">
        <v>4.3549017023250167</v>
      </c>
      <c r="AF7" s="26">
        <v>4.3705005057202779</v>
      </c>
      <c r="AG7" s="26">
        <v>4.3850046486069427</v>
      </c>
      <c r="AH7" s="26">
        <v>4.3984099296220123</v>
      </c>
      <c r="AI7" s="26">
        <v>4.4107193802762339</v>
      </c>
      <c r="AJ7" s="26">
        <v>4.4219422316864723</v>
      </c>
      <c r="AK7" s="26">
        <v>4.4320930535193206</v>
      </c>
      <c r="AL7" s="26">
        <v>4.4411910325654436</v>
      </c>
      <c r="AM7" s="26">
        <v>4.4492593652232637</v>
      </c>
      <c r="AN7" s="26">
        <v>4.4563247434466842</v>
      </c>
      <c r="AO7" s="26">
        <v>4.4624169178006454</v>
      </c>
      <c r="AP7" s="26">
        <v>4.4675682207621277</v>
      </c>
      <c r="AQ7" s="26">
        <v>4.4718120526399874</v>
      </c>
      <c r="AR7" s="26">
        <v>4.4751815061614906</v>
      </c>
      <c r="AS7" s="26">
        <v>4.4777092811122889</v>
      </c>
      <c r="AT7" s="26">
        <v>4.4794277279965335</v>
      </c>
      <c r="AU7" s="26">
        <v>4.4803688860022595</v>
      </c>
      <c r="AV7" s="26">
        <v>4.4805645161201202</v>
      </c>
      <c r="AW7" s="26">
        <v>4.480046130122278</v>
      </c>
      <c r="AX7" s="26">
        <v>4.4788450159928717</v>
      </c>
      <c r="AY7" s="26">
        <v>4.4769922603068064</v>
      </c>
    </row>
    <row r="8" spans="1:63" x14ac:dyDescent="0.3">
      <c r="A8" s="18"/>
    </row>
    <row r="9" spans="1:63" x14ac:dyDescent="0.3">
      <c r="A9" s="18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info</vt:lpstr>
      <vt:lpstr>1. fwds, short end</vt:lpstr>
      <vt:lpstr>2. fwd curve</vt:lpstr>
      <vt:lpstr>3. spot, short end</vt:lpstr>
      <vt:lpstr>4. spot curve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2022-06-05T10:22:30Z</dcterms:created>
  <dcterms:modified xsi:type="dcterms:W3CDTF">2025-04-01T14:18:38Z</dcterms:modified>
</cp:coreProperties>
</file>